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G:\ZVI\(P)\FM und BAU\T01 TEK\00_NEU\06_HOAI_VOB\02_Vergaben\01_HOAI\P_0906-2025_KAU_Erweiterungsplanung\Baulogistik\2_Verfahren\Stufe 1\VMS hochladen\"/>
    </mc:Choice>
  </mc:AlternateContent>
  <xr:revisionPtr revIDLastSave="0" documentId="13_ncr:1_{77E8FC02-0463-4B78-9624-942178CC16C3}" xr6:coauthVersionLast="47" xr6:coauthVersionMax="47" xr10:uidLastSave="{00000000-0000-0000-0000-000000000000}"/>
  <bookViews>
    <workbookView xWindow="-120" yWindow="-120" windowWidth="29040" windowHeight="17520" activeTab="1" xr2:uid="{00000000-000D-0000-FFFF-FFFF00000000}"/>
  </bookViews>
  <sheets>
    <sheet name="Eignungskriterien" sheetId="7" r:id="rId1"/>
    <sheet name="Zuschlagskriterien" sheetId="5"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91" i="7" l="1"/>
  <c r="F91" i="7"/>
  <c r="F35" i="5" l="1"/>
  <c r="D35" i="5"/>
  <c r="F30" i="5" l="1"/>
</calcChain>
</file>

<file path=xl/sharedStrings.xml><?xml version="1.0" encoding="utf-8"?>
<sst xmlns="http://schemas.openxmlformats.org/spreadsheetml/2006/main" count="236" uniqueCount="150">
  <si>
    <t>Name und lfd. Nr. des Bewerbers:</t>
  </si>
  <si>
    <t>ja</t>
  </si>
  <si>
    <t>nein</t>
  </si>
  <si>
    <t>Mindestanforderungen erfüllt</t>
  </si>
  <si>
    <t>gewichtete Punkt max.</t>
  </si>
  <si>
    <t>1.1</t>
  </si>
  <si>
    <t>1.2</t>
  </si>
  <si>
    <t>2.1</t>
  </si>
  <si>
    <t>3.1</t>
  </si>
  <si>
    <t>2.2</t>
  </si>
  <si>
    <t xml:space="preserve">Wirtschaftliche und finanzielle Leistungsfähigkeit </t>
  </si>
  <si>
    <t xml:space="preserve">Nachweis der Eintragung in das Berufs- oder Handelsregister nach Maßgabe der Rechtsvorschriften des Landes, in dem das Unternehmen ansässig ist (in nicht beglaubigter Kopie). Der Nachweis darf zum Zeitpunkt des Ablaufs der Angebotsfrist nicht älter als 6 Monate sein. </t>
  </si>
  <si>
    <t>Befähigung zur Berufsausübung</t>
  </si>
  <si>
    <t>Berufshaftpflichtversicherung</t>
  </si>
  <si>
    <t>Technische und berufliche Leistungsfähigkeit</t>
  </si>
  <si>
    <t>1. Stufe: Eignungskriterien inkl. Bewertung</t>
  </si>
  <si>
    <t xml:space="preserve">Eignungskriterien </t>
  </si>
  <si>
    <t>2</t>
  </si>
  <si>
    <t>3</t>
  </si>
  <si>
    <t>3.2.1</t>
  </si>
  <si>
    <t>3.2.2</t>
  </si>
  <si>
    <t>3.2.3</t>
  </si>
  <si>
    <t>Mindestanforderungen gem.  (§46 Abs. 3 Nr. 1 VgV 2017)</t>
  </si>
  <si>
    <t>3.2.1.1</t>
  </si>
  <si>
    <t>3.2.1.2</t>
  </si>
  <si>
    <t>3.2.2.1</t>
  </si>
  <si>
    <t>3.2.3.1</t>
  </si>
  <si>
    <t>Projektvolumen - Größe der Fläche</t>
  </si>
  <si>
    <t>2. Stufe: Zuschlagskriterien</t>
  </si>
  <si>
    <t>Je Kriterium können von den Mitgliedern des Vergabegremiums 0 bis 10 Punkte vergeben werden.</t>
  </si>
  <si>
    <t>Honorarangebot</t>
  </si>
  <si>
    <t>Wichtung 
in %</t>
  </si>
  <si>
    <t>Punkte
max.</t>
  </si>
  <si>
    <t>Zwischensumme Honorarangebot</t>
  </si>
  <si>
    <t>Zusammenfassung</t>
  </si>
  <si>
    <t>Datum:</t>
  </si>
  <si>
    <t>Name Bieter:</t>
  </si>
  <si>
    <t>Zwischenergebnis Referenzprojekt 1</t>
  </si>
  <si>
    <t>Zwischenergebnis Referenzprojekt 2</t>
  </si>
  <si>
    <t>Zwischenergebnis Referenzprojekt 3</t>
  </si>
  <si>
    <t>Zwischenergebnis wirtschaftliche und finanzielle Leistungsfähigkeit</t>
  </si>
  <si>
    <t xml:space="preserve">Bewertung </t>
  </si>
  <si>
    <t>Wertungsergebnis Gesamt</t>
  </si>
  <si>
    <t>Nachweis (§75 Abs. 2 VgV) über die Berechtigung des vorgesehenen Entwurfsverfassers, die Berufsbezeichnung Ingenieur zu tragen oder in Deutschland entsprechend tätig zu werden, liegt vor.</t>
  </si>
  <si>
    <t xml:space="preserve">Vivantes KAU Erweiterungsbau </t>
  </si>
  <si>
    <t xml:space="preserve"> = 10 Punkte</t>
  </si>
  <si>
    <t xml:space="preserve"> = 5 Punkte</t>
  </si>
  <si>
    <t xml:space="preserve"> = 1 Punkt</t>
  </si>
  <si>
    <t>Wichtung  
in %</t>
  </si>
  <si>
    <t>Punkte max.</t>
  </si>
  <si>
    <t>3.2</t>
  </si>
  <si>
    <r>
      <rPr>
        <b/>
        <sz val="10"/>
        <color theme="1"/>
        <rFont val="Arial"/>
        <family val="2"/>
      </rPr>
      <t>Mitarbeiter:</t>
    </r>
    <r>
      <rPr>
        <b/>
        <sz val="9"/>
        <color theme="1"/>
        <rFont val="Arial"/>
        <family val="2"/>
      </rPr>
      <t xml:space="preserve"> Angabe der letzten drei Jahre für das gesamte Büro des Bewerbers (2023, 2024, 2025), Angaben zu den Mitarbeitern </t>
    </r>
  </si>
  <si>
    <t>1.</t>
  </si>
  <si>
    <t>Projektumsetzung / Projektorganisation</t>
  </si>
  <si>
    <t>Projektleiter*in (m/w/d)</t>
  </si>
  <si>
    <t xml:space="preserve">Qualifikation (Nachweise), Berufserfahrung, Darstellung der Erfahrung / persönliche Referenzen in Bezug auf  vergleichbaren Projekte. 
</t>
  </si>
  <si>
    <t xml:space="preserve">1. Referenz </t>
  </si>
  <si>
    <t>2.Referenz</t>
  </si>
  <si>
    <t xml:space="preserve">3.Referenz </t>
  </si>
  <si>
    <t>1.3.1</t>
  </si>
  <si>
    <t>1.3.2</t>
  </si>
  <si>
    <t>2.</t>
  </si>
  <si>
    <t>Herangehensweise an fachtechnische Aufgabenstellungen</t>
  </si>
  <si>
    <t>Projektabwicklung in den Leistungsphase 1-4</t>
  </si>
  <si>
    <t xml:space="preserve">Darlegung der Risiken, die bei diesen Bauaufgaben auftreten können und deren Folgen in Bezug auf Kosten,Termine, Qualitäten. Darstellung von Methodik/ Instrumente der Qualitätssicherung in der Planung.
</t>
  </si>
  <si>
    <t>10</t>
  </si>
  <si>
    <r>
      <rPr>
        <b/>
        <sz val="11"/>
        <color theme="1"/>
        <rFont val="Calibri"/>
        <family val="2"/>
        <scheme val="minor"/>
      </rPr>
      <t>sehr überzeugend</t>
    </r>
    <r>
      <rPr>
        <sz val="8"/>
        <rFont val="Arial"/>
        <family val="2"/>
      </rPr>
      <t xml:space="preserve">
Die Darstellung des Konzeptes ist überzeugend detailliert, auf den Auftraggeber zugeschnitten Sehr überzeugende Antwort, aus welcher ersichtlich wird, dass eine absolut überzeugende Leistungserbringung erwartet werden kann und welche zudem keinerlei Schwächen, Ungenauigkeiten bzw. Lücken enthält.</t>
    </r>
  </si>
  <si>
    <t>Wertungssumme Position 1, 2 und 3</t>
  </si>
  <si>
    <t>1.3</t>
  </si>
  <si>
    <t>Personal- und Organisationskonzept</t>
  </si>
  <si>
    <t>Neubau Psychiatrie</t>
  </si>
  <si>
    <t>Projektvolumen - Kosten</t>
  </si>
  <si>
    <t>= 10 Punkte</t>
  </si>
  <si>
    <t>= 5 Punkte</t>
  </si>
  <si>
    <t>= 1 Punkt</t>
  </si>
  <si>
    <t>3.2.1.3</t>
  </si>
  <si>
    <t>3.2.2.3</t>
  </si>
  <si>
    <t>2.1. Zwischensumme "Finanzielle und wirtschaftliche Leistungsfähigkeit/ Umsatz"</t>
  </si>
  <si>
    <t>3.1. Zwischensumme "Technische und berufliche  Leistungsfähigkeit/ Mitarbeiter"</t>
  </si>
  <si>
    <t>3.2.1 Zwischensumme "Technische und berufliche Leistungsfähigkeit / Einzelwertung Referenz 1"</t>
  </si>
  <si>
    <t>3.2.2 Zwischensumme "Technische und berufliche Leistungsfähigkeit / Einzelwertung Referenz 2"</t>
  </si>
  <si>
    <t>3.2.3 Zwischensumme "Technische und berufliche Leistungsfähigkeit / Einzelwertung Referenz 3"</t>
  </si>
  <si>
    <r>
      <t xml:space="preserve">Erklärung über den Gesamtumsatz im Tätigkeitsbereich des Auftrags netto des Bewerbers in den letzten drei abgeschlossenen Geschäftsjahren (2023, 2024, 2025), Jahresmittel TEUR/a netto
</t>
    </r>
    <r>
      <rPr>
        <b/>
        <sz val="8"/>
        <color theme="1"/>
        <rFont val="Arial"/>
        <family val="2"/>
      </rPr>
      <t xml:space="preserve">
</t>
    </r>
    <r>
      <rPr>
        <b/>
        <sz val="8"/>
        <rFont val="Arial"/>
        <family val="2"/>
      </rPr>
      <t xml:space="preserve">Mindestanforderungen Umsatz: 1,0 Mio. pro Jahr </t>
    </r>
  </si>
  <si>
    <t xml:space="preserve"> &lt; 1.500</t>
  </si>
  <si>
    <t xml:space="preserve"> &lt; 2.000 und ≥ 1.500 </t>
  </si>
  <si>
    <t xml:space="preserve"> ≥  2.000 </t>
  </si>
  <si>
    <r>
      <t xml:space="preserve">Eigenerklärung zur einer Berufshaftpflichtversicherungsdeckung in Höhe von 3 Mio. EUR für Personen- und 5 </t>
    </r>
    <r>
      <rPr>
        <sz val="9"/>
        <rFont val="Arial"/>
        <family val="2"/>
      </rPr>
      <t>Mio</t>
    </r>
    <r>
      <rPr>
        <sz val="9"/>
        <color theme="1"/>
        <rFont val="Arial"/>
        <family val="2"/>
      </rPr>
      <t>. EUR für sonstige Schäden im Fall der Zuschlagserteilung, liegt vor.</t>
    </r>
  </si>
  <si>
    <t>≥ 10</t>
  </si>
  <si>
    <t xml:space="preserve"> &lt; 10 und ≥ 6</t>
  </si>
  <si>
    <t xml:space="preserve">  &lt; 6</t>
  </si>
  <si>
    <t>Psychiatrie, Funktionsneubau, Bestand/Abriss/Interimsbau</t>
  </si>
  <si>
    <r>
      <t xml:space="preserve">Der Bieter mit dem niedrigsten Angebotspreis erhält die maximale Punktzahl.
Wertungsrelevant ist das (fiktive) „wertungsrelevante Gesamthonorar“ gem.
Honorarblatt.
Die maximale Punktzahl beträgt in Anbetracht der Gewichtung des Zuschlagskriteriums 300 Wertungspunkte. Der Bieter mit dem geringsten wertungsrelevanten Gesamthonorar gem. Honorarblatt erhält die maximale Punktzahl von 300 Punkten im Preiskriterium. Das wertungsrelevante Gesamthonorar wird jeweils, wie im Honorarblatt beschrieben, ermittelt.
Das geringste angebotene wertungsrelevante Gesamthonorar gem. Honorarblatt fungiert zugleich als Referenzwert für die Ermittlung der Bepunktung der übrigen Bieter. Diese erhalten eine Punktzahl anhand der folgenden Formel, bei der beispielhaft für den Bieter „B“ die Punktzahl ermittelt wird:
</t>
    </r>
    <r>
      <rPr>
        <b/>
        <sz val="8"/>
        <rFont val="Arial"/>
        <family val="2"/>
      </rPr>
      <t xml:space="preserve">Punktzahl Bieter B = Referenzwert / fiktiver Gesamtpreis Bieter B x max.Punktzahl Honorar
</t>
    </r>
    <r>
      <rPr>
        <sz val="8"/>
        <rFont val="Arial"/>
        <family val="2"/>
      </rPr>
      <t xml:space="preserve">Der hierdurch errechnete Wert für jeden einzelnen Bieter wird auf zwei Nachkommastellen gerundet („Gesamtpunktzahl Preis“) und fließt in die Gesamtwertung ein.
</t>
    </r>
  </si>
  <si>
    <t>Honorar</t>
  </si>
  <si>
    <r>
      <t xml:space="preserve">Referenzen 
</t>
    </r>
    <r>
      <rPr>
        <sz val="8"/>
        <color theme="1"/>
        <rFont val="Arial"/>
        <family val="2"/>
      </rPr>
      <t xml:space="preserve">Referenzliste der 3 wesentlichen in den letzten </t>
    </r>
    <r>
      <rPr>
        <sz val="8"/>
        <rFont val="Arial"/>
        <family val="2"/>
      </rPr>
      <t>5 Jahren der zum Abschluss erbrachten Leistungen (Eintragung Formblatt Referenzen) ). Als prinzipiell geeignet werden Bewerber eingestuft, wenn sie anhand der zu erstellenden Referenzliste</t>
    </r>
    <r>
      <rPr>
        <sz val="8"/>
        <color theme="1"/>
        <rFont val="Arial"/>
        <family val="2"/>
      </rPr>
      <t xml:space="preserve"> nachweisen können, dass Erfahrungswerte bei der Erbringung vergleichbarer Maßnahmen vorliegen. Die Anzahl der Referenzen, die mit dem Teilnahmeantrag vorgelegt werden können, ist nicht beschränkt.</t>
    </r>
  </si>
  <si>
    <t>Nettojahresumsatz im Leistungsbild Baulogistik nach AHO Heft Nr. 25 ( Ausgabe 2011) der letzten 3 Geschäftsjahre</t>
  </si>
  <si>
    <r>
      <t xml:space="preserve">Durchschnittliche Anzahl der Mitarbeiter und der Führungskräfte, die im Bereich der Baulogistik (mit Berufsqualifizierendem Hochschulabschluss der Fachrichtungen Ingenieurwesen/ Bauingenieurwesen (Dipl.-Ing. TH/FH/BA bzw. Bachelor/Master) oder gleichwertige Qualifikation) tätig sind, ohne technische Mitarbeiter, Praktikanten, Sekretariat
</t>
    </r>
    <r>
      <rPr>
        <b/>
        <sz val="8"/>
        <rFont val="Arial"/>
        <family val="2"/>
      </rPr>
      <t xml:space="preserve">
Mindestanforderungen Anzahl MA: 5</t>
    </r>
  </si>
  <si>
    <t xml:space="preserve">  &lt; 50 Mio.</t>
  </si>
  <si>
    <t xml:space="preserve"> &lt; 50 Mio. und ≥  75 Mio.  </t>
  </si>
  <si>
    <t xml:space="preserve">≥ 75 Mio. </t>
  </si>
  <si>
    <t xml:space="preserve"> &lt; 50 Mio. und ≥ 100 Mio.  </t>
  </si>
  <si>
    <t xml:space="preserve"> &lt; 100 Mio. und ≥ 150 Mio.  </t>
  </si>
  <si>
    <t xml:space="preserve">≥ 150 Mio. </t>
  </si>
  <si>
    <t>= 7 Punkte</t>
  </si>
  <si>
    <t xml:space="preserve">ja </t>
  </si>
  <si>
    <t>=10</t>
  </si>
  <si>
    <t>öffentlicher Auftraggeber</t>
  </si>
  <si>
    <t>Leistungen der Baulogistik  für einen öffentlichen Auftraggeber gem. § 98 GWB</t>
  </si>
  <si>
    <t xml:space="preserve">Fachplanung Baulogistik gemäß AHO Heft Nr. 25 für einen Neubau in Bauprojekten der kritischen Infrastruktur (Gesundheitswesen, Bundesminiterien oder Gebäude für Transport und Verkehr) mit Projektvolumen in Mio. EUR (KG 300+400)
                                        </t>
  </si>
  <si>
    <r>
      <t xml:space="preserve">Fachplanung Baulogistik gemäß AHO Heft Nr. 25 für ein Bestandsgebäude im </t>
    </r>
    <r>
      <rPr>
        <b/>
        <sz val="8"/>
        <color theme="1"/>
        <rFont val="Arial"/>
        <family val="2"/>
      </rPr>
      <t>Umbau im Krankenhaus</t>
    </r>
    <r>
      <rPr>
        <sz val="8"/>
        <color theme="1"/>
        <rFont val="Arial"/>
        <family val="2"/>
      </rPr>
      <t xml:space="preserve"> mit Projektvolumen in Mio. EUR (KG 300+400)
                                        </t>
    </r>
  </si>
  <si>
    <r>
      <t>Fachplanung Baulogistik gemäß AHO Heft Nr. 25 für ein Bestandsgebäude im Umbau</t>
    </r>
    <r>
      <rPr>
        <b/>
        <sz val="8"/>
        <color theme="1"/>
        <rFont val="Arial"/>
        <family val="2"/>
      </rPr>
      <t xml:space="preserve"> im Gesundheitswesen </t>
    </r>
    <r>
      <rPr>
        <sz val="8"/>
        <color theme="1"/>
        <rFont val="Arial"/>
        <family val="2"/>
      </rPr>
      <t xml:space="preserve"> mit Projektvolumen in Mio. EUR (KG 300+400)
                                        </t>
    </r>
  </si>
  <si>
    <t xml:space="preserve">  &lt; 35 Mio.</t>
  </si>
  <si>
    <t xml:space="preserve">≥ 50 Mio. </t>
  </si>
  <si>
    <t xml:space="preserve"> &lt; 35 Mio. und ≥  50 Mio.  </t>
  </si>
  <si>
    <t>Vivantes KAU Erweiterungsbau Baulogistik</t>
  </si>
  <si>
    <t xml:space="preserve">Qualifikation mindestens Studium des Ingenieurwesens , Abschluss Diplom o. Master.
Mindestens 15 Jahre Berufserfahrung in der Baulogistik
&lt; 15 Jahre = 0 Punkte
= 15 Jahre = 5 Punkte
 '&gt;15 Jahre = 10 Punkte
der Berufsabschluss über ein Abschlusszeugnis nachzuweisen. 
</t>
  </si>
  <si>
    <t>Referenzen: 
Nennung von mindestens drei unterschiedlichen persönlichen Referenzen der vorgesehenen Projektleiter*in (m/w/d) über vergleichbare Aufträge aus dem Bereich Baulogistik. Mit Angabe des Bauherrn und Ausführungsort.
Als vergleichbarer Auftrag werden Projekte angesehen, die jeweils den folgenden Anforderungen entsprechen:
 a) Baulogistik Gesundheitswesen Neubau und/oder Umbau, = 2,5 Punkte,
 b) Wahrgenommene Funktion: Projektleitung, = 2,5 Punkte,
 c) Erbrachte Leistungsphasen 1 bis 4, Abschluss der Leistungsphase 4 im Zeitraum seit 01/2015, = 2,5 Punkte,
 d) anrechenbare Baukosten nach DIN 276 KG 300 + 400 über zusammen mindestens  50 Mio. Euro netto = 2,5 Punkte.</t>
  </si>
  <si>
    <t>Referenzen: 
Nennung von mindestens drei unterschiedlichen persönlichen Referenzen der vorgesehenen Projektleiter*in (m/w/d) über vergleichbare Aufträge aus dem Bereich Baulogistik. Mit Angabe des Bauherrn und Ausführungsort.
Als vergleichbarer Auftrag werden Projekte angesehen, die jeweils den folgenden Anforderungen entsprechen:
 a) Baulogistik Gesundheitswesen Umbau, = 2,5 Punkte,
 b) Wahrgenommene Funktion: Projektleitung, = 2,5 Punkte,
 c) Erbrachte Leistungsphasen 1 bis 4, Abschluss der Leistungsphase 4 im Zeitraum seit 01/2015, = 2,5 Punkte,
 d) anrechenbare Baukosten nach DIN 276 KG 300 + 400 über zusammen mindestens  25 Mio. Euro netto = 2,5 Punkte.</t>
  </si>
  <si>
    <t>stellv. Projektleiter*in (m/w/d)</t>
  </si>
  <si>
    <t>Objekt Nr. 1 +2</t>
  </si>
  <si>
    <t xml:space="preserve">Projektabwicklung im laufenden Betrieb
Darlegung der Herangehensweisen an die Baulogistik eines Bauprojekts im laufenden Betrieb im Krankenhaus
Die Darstellung der Herangehensweise soll folgende Inhalte auf Grundlage des geplanten Volumens gem. der Bauvoranfrage (Projekt: KAU Erweiterungsbau) abdecken:
- Anfahrt ZNA über die komplette Bauzeit wie im Bestand = 2,5 Punkte
- Wirtschaftshof- Anbindung und mögliche Verortung zum Flachbau im Bestand während der Bauzeit = 2,5 Punkte
- logistiche Anbindung Interimsgebäude = 2,5 Punkte
- Baulogistische Lösungsansätze für Objekt 1 (Psychiatrie) und Objekt 2 (Funktionsbau) = 2,5 Punkte
Die Darstellung soll auch die bei der Herangehensweise genutzten persönlichen Erfahrungen der jeweiligen Mitglieder des für die Erfüllung der Aufgabe vorgesehenen Teams des Bieters, insbesondere des Projektleiters und des stellv. Projektleiters aus anderen Projekten, die mit dem geplanten Vorhaben vergleichbar sind, nachvollziehbar aufzeigen. 
</t>
  </si>
  <si>
    <r>
      <rPr>
        <b/>
        <sz val="11"/>
        <color theme="1"/>
        <rFont val="Calibri"/>
        <family val="2"/>
        <scheme val="minor"/>
      </rPr>
      <t>überzeugend</t>
    </r>
    <r>
      <rPr>
        <sz val="8"/>
        <rFont val="Arial"/>
        <family val="2"/>
      </rPr>
      <t xml:space="preserve">
gute  Darstellung: Eine zufriedenstellende Antwort, aus welcher ersichtlich wird, dass eine sachgerechte Leistungserbringung erwartet werden kann und welche jedoch einige Schwächen, Ungenauigkeiten bzw. Defizite enthält.</t>
    </r>
  </si>
  <si>
    <t>Bewertung für Punkte 1.3 und 2.2
Je Kriterium können von den Mitgliedern des Vergabegremiums 0 bis 10 Punkte vergeben werden:</t>
  </si>
  <si>
    <r>
      <rPr>
        <b/>
        <sz val="11"/>
        <color theme="1"/>
        <rFont val="Calibri"/>
        <family val="2"/>
        <scheme val="minor"/>
      </rPr>
      <t>wenig überzeugend/keine Angaben</t>
    </r>
    <r>
      <rPr>
        <sz val="8"/>
        <rFont val="Arial"/>
        <family val="2"/>
      </rPr>
      <t xml:space="preserve">
Mangelhafte bis fehlende Darstellung: Sehr schwache Antwort aus welcher nicht ersichtlich wird, ob eine sachgerechte Leistungserbringung erwartet werden kann bzw. aus welcher ersichtlich wird, dass keine sachgerechte Leistungserbringung erwartet werden kann. </t>
    </r>
  </si>
  <si>
    <r>
      <t xml:space="preserve">Bei mind. 1 Referenzprojekt muss die bearbeitete Brutto-Grundfläche (BGF) (DIN 277-1) </t>
    </r>
    <r>
      <rPr>
        <b/>
        <sz val="9"/>
        <rFont val="Arial"/>
        <family val="2"/>
      </rPr>
      <t>≥ 10.000 m²</t>
    </r>
    <r>
      <rPr>
        <sz val="9"/>
        <rFont val="Arial"/>
        <family val="2"/>
      </rPr>
      <t xml:space="preserve"> sein</t>
    </r>
  </si>
  <si>
    <r>
      <t>Bei allen Referenzen der jeweiligen Leistungen 3.2.1, 3.2.2 sowie 3.3.3  (im Zeitraum nach 01/2020) ist die Leistung nach AHO Heft 25, 2011</t>
    </r>
    <r>
      <rPr>
        <b/>
        <sz val="9"/>
        <rFont val="Arial"/>
        <family val="2"/>
      </rPr>
      <t xml:space="preserve"> in den Leistungsphasen 1-4</t>
    </r>
    <r>
      <rPr>
        <sz val="9"/>
        <rFont val="Arial"/>
        <family val="2"/>
      </rPr>
      <t xml:space="preserve"> (AHO Heft Nr. 25) erbracht.
</t>
    </r>
    <r>
      <rPr>
        <u/>
        <sz val="9"/>
        <rFont val="Arial"/>
        <family val="2"/>
      </rPr>
      <t>Nachweise mit folgenden Angaben:</t>
    </r>
    <r>
      <rPr>
        <sz val="9"/>
        <rFont val="Arial"/>
        <family val="2"/>
      </rPr>
      <t xml:space="preserve"> Angabe des Bauherrn, Ausführungsort, Größe der Objekte</t>
    </r>
    <r>
      <rPr>
        <sz val="9"/>
        <color rgb="FFFF0000"/>
        <rFont val="Arial"/>
        <family val="2"/>
      </rPr>
      <t xml:space="preserve">, </t>
    </r>
    <r>
      <rPr>
        <sz val="9"/>
        <rFont val="Arial"/>
        <family val="2"/>
      </rPr>
      <t>Leistung,  erbrachte Leistungen (LPH), Auftragsvolumen, Leistungszeitraum, Projektvolumen Baukosten
Eintragungen im Formblatt Referenzen</t>
    </r>
  </si>
  <si>
    <t xml:space="preserve">  &lt; 50.000</t>
  </si>
  <si>
    <t xml:space="preserve"> &lt; 75.000 und ≥ 50.000  </t>
  </si>
  <si>
    <t xml:space="preserve"> &lt; 100.000 und ≥ 75.000  </t>
  </si>
  <si>
    <t xml:space="preserve">≥ 100.000. </t>
  </si>
  <si>
    <t>Leistungen der Baulogistik  mit einer BGF im 2m von</t>
  </si>
  <si>
    <t>=1</t>
  </si>
  <si>
    <t xml:space="preserve">  &lt; 15.000</t>
  </si>
  <si>
    <t xml:space="preserve"> &lt; 25.000 und ≥ 15.000  </t>
  </si>
  <si>
    <t xml:space="preserve">≥ 30.000. </t>
  </si>
  <si>
    <r>
      <t xml:space="preserve">Mind. 1 Referenzprojekt (im Zeitraum nach </t>
    </r>
    <r>
      <rPr>
        <sz val="9"/>
        <color rgb="FFFF0000"/>
        <rFont val="Arial"/>
        <family val="2"/>
      </rPr>
      <t>01/2020</t>
    </r>
    <r>
      <rPr>
        <sz val="9"/>
        <rFont val="Arial"/>
        <family val="2"/>
      </rPr>
      <t xml:space="preserve">) ist im </t>
    </r>
    <r>
      <rPr>
        <b/>
        <sz val="9"/>
        <rFont val="Arial"/>
        <family val="2"/>
      </rPr>
      <t>Gesundheitswesen (im Bestand)</t>
    </r>
    <r>
      <rPr>
        <sz val="9"/>
        <rFont val="Arial"/>
        <family val="2"/>
      </rPr>
      <t xml:space="preserve">
mit Leistungen der Fachplanung Baulogistik nach AHO Heft 25, 2011 erbracht worden.</t>
    </r>
  </si>
  <si>
    <r>
      <t xml:space="preserve">Mind. 1 Referenzprojekt (im Zeitraum nach </t>
    </r>
    <r>
      <rPr>
        <sz val="9"/>
        <color rgb="FFFF0000"/>
        <rFont val="Arial"/>
        <family val="2"/>
      </rPr>
      <t>01/2020</t>
    </r>
    <r>
      <rPr>
        <sz val="9"/>
        <rFont val="Arial"/>
        <family val="2"/>
      </rPr>
      <t xml:space="preserve">) ist im Bereich der </t>
    </r>
    <r>
      <rPr>
        <b/>
        <sz val="9"/>
        <rFont val="Arial"/>
        <family val="2"/>
      </rPr>
      <t>KIRTIS kritische Infrastrukturen (Nebau)</t>
    </r>
    <r>
      <rPr>
        <sz val="9"/>
        <rFont val="Arial"/>
        <family val="2"/>
      </rPr>
      <t xml:space="preserve">
mit Leistungen der Fachplanung Baulogistik nach AHO Heft 25, 2011 erbracht worden.</t>
    </r>
  </si>
  <si>
    <r>
      <t xml:space="preserve">Mind. 1 Referenzprojekt (im Zeitraum nach </t>
    </r>
    <r>
      <rPr>
        <sz val="9"/>
        <color rgb="FFFF0000"/>
        <rFont val="Arial"/>
        <family val="2"/>
      </rPr>
      <t>01/2020</t>
    </r>
    <r>
      <rPr>
        <sz val="9"/>
        <rFont val="Arial"/>
        <family val="2"/>
      </rPr>
      <t xml:space="preserve">) ist im Bereich des </t>
    </r>
    <r>
      <rPr>
        <b/>
        <sz val="9"/>
        <rFont val="Arial"/>
        <family val="2"/>
      </rPr>
      <t>Krankenhausbaus (im Bestand)</t>
    </r>
    <r>
      <rPr>
        <sz val="9"/>
        <rFont val="Arial"/>
        <family val="2"/>
      </rPr>
      <t xml:space="preserve">
mit Leistungen der Fachplanung Baulogistik nach AHO Heft 25, 2011 erbracht worden.</t>
    </r>
  </si>
  <si>
    <t xml:space="preserve">  &lt; 10.000</t>
  </si>
  <si>
    <t xml:space="preserve"> &lt; 20.000 und ≥ 10.000  </t>
  </si>
  <si>
    <t xml:space="preserve"> &lt; 30.000 und ≥ 20.000  </t>
  </si>
  <si>
    <t xml:space="preserve"> &lt; 35.000 und ≥ 25.000  </t>
  </si>
  <si>
    <t xml:space="preserve">≥ 35.000. </t>
  </si>
  <si>
    <t>Referenz 3 - Baulogistik: Bestandsgebäude im Umbau im Gesundheitswesen</t>
  </si>
  <si>
    <t>Referenz 2 - Baulogistik: Bestandsgebäude im Umbau im Krankenhaus</t>
  </si>
  <si>
    <t>Referenz 1 - Baulogistik: Neubau KRITIS</t>
  </si>
  <si>
    <t xml:space="preserve">Qualifikation mindestens Studium des Ingenieurwesens , Abschluss Diplom o. Master.
Mindestens 8 Jahre Berufserfahrung in der Baulogistik
&lt; 8 Jahre = 0 Punkte
= 8 Jahre = 5 Punkte
 '&gt;8 Jahre = 10 Punkte
der Berufsabschluss über ein Abschlusszeugnis nachzuweisen. 
</t>
  </si>
  <si>
    <t>Referenzen: 
Nennung von mindestens drei unterschiedlichen persönlichen Referenzen der vorgesehenen stellv.  Projektleiter*in (m/w/d) über vergleichbare Aufträge aus dem Bereich Baulogistik. Mit Angabe des Bauherrn und Ausführungsort.
Als vergleichbarer Auftrag werden Projekte angesehen, die jeweils den folgenden Anforderungen entsprechen:
 a) Baulogistik Gesundheitswesen Neubau und/oder Umbau, = 2,5 Punkte,
 b) Wahrgenommene Funktion: stellv. Projektleitung, = 2,5 Punkte,
 c) Erbrachte Leistungsphasen 1 bis 4, Abschluss der Leistungsphase 4 im Zeitraum seit 01/2015, = 2,5 Punkte,
 d) anrechenbare Baukosten nach DIN 276 KG 300 + 400 über zusammen mindestens  25 Mio. Euro netto = 2,5 Punkte.</t>
  </si>
  <si>
    <r>
      <t xml:space="preserve">Mit dem Angebot ist ein Konzept zur Aufbauorganisation für das Projektteam inkl. Personaleinsatzplanung mit folgenden Mindestinhalten einzureichen.
</t>
    </r>
    <r>
      <rPr>
        <u/>
        <sz val="8"/>
        <rFont val="Arial"/>
        <family val="2"/>
      </rPr>
      <t>Mindestinhalte leistungsphasengenau:</t>
    </r>
    <r>
      <rPr>
        <sz val="8"/>
        <rFont val="Arial"/>
        <family val="2"/>
      </rPr>
      <t xml:space="preserve">
</t>
    </r>
    <r>
      <rPr>
        <u/>
        <sz val="8"/>
        <rFont val="Arial"/>
        <family val="2"/>
      </rPr>
      <t>a) Darstellung des Projektteams (Organigramm):</t>
    </r>
    <r>
      <rPr>
        <sz val="8"/>
        <rFont val="Arial"/>
        <family val="2"/>
      </rPr>
      <t xml:space="preserve"> Teamstruktur (Rollen im Team und in  den LPH), Qualifikationen, Verantwortlichkeiten, Kompetenzverteilungen, Zuständigkeiten,
Projektteamgröße/-struktur (Vertretungsregelung) - Redundanz.
Aufgabenverteilung und Darstellung der Schnittstellen zwischen den Projektteammitgliedern.
Ausarbeitung unter Berücksichtigung der Objekt Nr. 1 +2
</t>
    </r>
  </si>
  <si>
    <r>
      <rPr>
        <u/>
        <sz val="8"/>
        <rFont val="Arial"/>
        <family val="2"/>
      </rPr>
      <t xml:space="preserve">b.) Darstellung der Arbeitsweise des Bieters: </t>
    </r>
    <r>
      <rPr>
        <sz val="8"/>
        <rFont val="Arial"/>
        <family val="2"/>
      </rPr>
      <t xml:space="preserve">
Zusammenarbeit und Kommunikation im  Team, mit dem AG und den an der Planung fachlich Beteiligten, externen Beteiligten, Gestaltung/Strukturierung des Besprechungs- und Berichtswesens. Schnittstellenmanagement, Änderungs- und Nachtragsmanagement.
Arbeitsproben!
Übereinstimmung der Peraonaleinsatzplanung mit der Projektterminprognose und den personellen Anforderungen an die Qualität der Planungs- und BIM-Aufgaben.
Auskömmliche Kapazitätsplanung. 
Ausarbeitung unter Berücksichtigung der Objekt Nr. 1+2
</t>
    </r>
  </si>
  <si>
    <t>Vergleichbarkeit zur Bauaufgabe (i.S. Leistungsphasen 1-4 (AHO Heft Nr. 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</si>
</sst>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8" x14ac:knownFonts="1">
    <font>
      <sz val="11"/>
      <color theme="1"/>
      <name val="Calibri"/>
      <family val="2"/>
      <scheme val="minor"/>
    </font>
    <font>
      <b/>
      <sz val="10"/>
      <color theme="1"/>
      <name val="Arial"/>
      <family val="2"/>
    </font>
    <font>
      <sz val="9"/>
      <color theme="1"/>
      <name val="Arial"/>
      <family val="2"/>
    </font>
    <font>
      <b/>
      <sz val="9"/>
      <color theme="1"/>
      <name val="Arial"/>
      <family val="2"/>
    </font>
    <font>
      <b/>
      <sz val="7"/>
      <color theme="1"/>
      <name val="Arial"/>
      <family val="2"/>
    </font>
    <font>
      <b/>
      <sz val="8"/>
      <color theme="1"/>
      <name val="Arial"/>
      <family val="2"/>
    </font>
    <font>
      <sz val="8"/>
      <color theme="1"/>
      <name val="Arial"/>
      <family val="2"/>
    </font>
    <font>
      <sz val="10"/>
      <color theme="1"/>
      <name val="Arial"/>
      <family val="2"/>
    </font>
    <font>
      <sz val="11"/>
      <color theme="1"/>
      <name val="Arial"/>
      <family val="2"/>
    </font>
    <font>
      <b/>
      <sz val="11"/>
      <color theme="1"/>
      <name val="Arial"/>
      <family val="2"/>
    </font>
    <font>
      <sz val="10"/>
      <name val="Arial"/>
      <family val="2"/>
    </font>
    <font>
      <b/>
      <sz val="6"/>
      <color theme="1"/>
      <name val="Arial"/>
      <family val="2"/>
    </font>
    <font>
      <sz val="9"/>
      <name val="Arial"/>
      <family val="2"/>
    </font>
    <font>
      <b/>
      <sz val="14"/>
      <color theme="1"/>
      <name val="Arial"/>
      <family val="2"/>
    </font>
    <font>
      <sz val="10"/>
      <color rgb="FFFF0000"/>
      <name val="Arial"/>
      <family val="2"/>
    </font>
    <font>
      <sz val="8"/>
      <name val="Arial"/>
      <family val="2"/>
    </font>
    <font>
      <sz val="9"/>
      <color rgb="FFFF0000"/>
      <name val="Arial"/>
      <family val="2"/>
    </font>
    <font>
      <b/>
      <sz val="9"/>
      <name val="Arial"/>
      <family val="2"/>
    </font>
    <font>
      <u/>
      <sz val="9"/>
      <name val="Arial"/>
      <family val="2"/>
    </font>
    <font>
      <b/>
      <sz val="11"/>
      <color theme="1"/>
      <name val="Calibri"/>
      <family val="2"/>
      <scheme val="minor"/>
    </font>
    <font>
      <sz val="8"/>
      <color rgb="FFFF0000"/>
      <name val="Arial"/>
      <family val="2"/>
    </font>
    <font>
      <b/>
      <sz val="11"/>
      <name val="Arial"/>
      <family val="2"/>
    </font>
    <font>
      <sz val="11"/>
      <name val="Arial"/>
      <family val="2"/>
    </font>
    <font>
      <b/>
      <sz val="8"/>
      <name val="Arial"/>
      <family val="2"/>
    </font>
    <font>
      <b/>
      <sz val="7"/>
      <name val="Arial"/>
      <family val="2"/>
    </font>
    <font>
      <b/>
      <sz val="14"/>
      <color theme="1"/>
      <name val="Calibri"/>
      <family val="2"/>
      <scheme val="minor"/>
    </font>
    <font>
      <b/>
      <sz val="8"/>
      <color rgb="FFFF0000"/>
      <name val="Arial"/>
      <family val="2"/>
    </font>
    <font>
      <u/>
      <sz val="8"/>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2"/>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bottom style="thin">
        <color indexed="64"/>
      </bottom>
      <diagonal/>
    </border>
    <border>
      <left style="hair">
        <color indexed="64"/>
      </left>
      <right/>
      <top style="thin">
        <color indexed="64"/>
      </top>
      <bottom/>
      <diagonal/>
    </border>
    <border>
      <left style="hair">
        <color indexed="64"/>
      </left>
      <right/>
      <top/>
      <bottom/>
      <diagonal/>
    </border>
    <border>
      <left style="hair">
        <color indexed="64"/>
      </left>
      <right/>
      <top/>
      <bottom style="thin">
        <color indexed="64"/>
      </bottom>
      <diagonal/>
    </border>
    <border>
      <left/>
      <right style="hair">
        <color indexed="64"/>
      </right>
      <top/>
      <bottom style="hair">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3">
    <xf numFmtId="0" fontId="0" fillId="0" borderId="0"/>
    <xf numFmtId="0" fontId="7" fillId="0" borderId="0"/>
    <xf numFmtId="0" fontId="10" fillId="0" borderId="0"/>
  </cellStyleXfs>
  <cellXfs count="296">
    <xf numFmtId="0" fontId="0" fillId="0" borderId="0" xfId="0"/>
    <xf numFmtId="0" fontId="2" fillId="0" borderId="0" xfId="0" applyFont="1" applyAlignment="1">
      <alignment horizontal="center" vertical="top"/>
    </xf>
    <xf numFmtId="0" fontId="2" fillId="0" borderId="0" xfId="0" applyFont="1" applyBorder="1" applyAlignment="1">
      <alignment horizontal="left" vertical="top"/>
    </xf>
    <xf numFmtId="0" fontId="2" fillId="0" borderId="12" xfId="0" applyFont="1" applyBorder="1" applyAlignment="1">
      <alignment horizontal="left" vertical="top"/>
    </xf>
    <xf numFmtId="0" fontId="2" fillId="0" borderId="1" xfId="0" applyFont="1" applyBorder="1" applyAlignment="1">
      <alignment horizontal="center" vertical="top"/>
    </xf>
    <xf numFmtId="0" fontId="2" fillId="0" borderId="11" xfId="0" applyFont="1" applyBorder="1" applyAlignment="1">
      <alignment horizontal="center" vertical="top"/>
    </xf>
    <xf numFmtId="0" fontId="2" fillId="0" borderId="5" xfId="0" applyFont="1" applyBorder="1" applyAlignment="1">
      <alignment horizontal="center" vertical="top"/>
    </xf>
    <xf numFmtId="0" fontId="6" fillId="0" borderId="1" xfId="0" applyFont="1" applyBorder="1" applyAlignment="1">
      <alignment horizontal="center" vertical="top"/>
    </xf>
    <xf numFmtId="0" fontId="6" fillId="0" borderId="0" xfId="0" applyFont="1" applyAlignment="1">
      <alignment horizontal="left" vertical="top"/>
    </xf>
    <xf numFmtId="0" fontId="6" fillId="0" borderId="0" xfId="0" applyFont="1" applyAlignment="1">
      <alignment horizontal="center" vertical="top"/>
    </xf>
    <xf numFmtId="0" fontId="2" fillId="0" borderId="0" xfId="0" applyFont="1" applyBorder="1" applyAlignment="1">
      <alignment horizontal="left" vertical="top" wrapText="1"/>
    </xf>
    <xf numFmtId="0" fontId="3" fillId="0" borderId="0" xfId="0" applyFont="1" applyFill="1" applyBorder="1" applyAlignment="1">
      <alignment horizontal="left" vertical="top"/>
    </xf>
    <xf numFmtId="0" fontId="3" fillId="0" borderId="0" xfId="0" applyFont="1" applyFill="1" applyBorder="1" applyAlignment="1">
      <alignment horizontal="center" vertical="top"/>
    </xf>
    <xf numFmtId="0" fontId="2" fillId="0" borderId="0" xfId="0" applyFont="1" applyFill="1" applyAlignment="1">
      <alignment horizontal="left" vertical="top"/>
    </xf>
    <xf numFmtId="0" fontId="2" fillId="3" borderId="0" xfId="0" applyFont="1" applyFill="1" applyBorder="1" applyAlignment="1">
      <alignment horizontal="left" vertical="top"/>
    </xf>
    <xf numFmtId="0" fontId="4" fillId="0" borderId="0" xfId="0" applyFont="1" applyFill="1" applyBorder="1" applyAlignment="1">
      <alignment horizontal="left" vertical="top"/>
    </xf>
    <xf numFmtId="49" fontId="5" fillId="3" borderId="0" xfId="0" applyNumberFormat="1" applyFont="1" applyFill="1" applyBorder="1" applyAlignment="1">
      <alignment horizontal="left" vertical="top"/>
    </xf>
    <xf numFmtId="0" fontId="3" fillId="3" borderId="0" xfId="0" applyFont="1" applyFill="1" applyBorder="1" applyAlignment="1">
      <alignment horizontal="left" vertical="top"/>
    </xf>
    <xf numFmtId="0" fontId="4" fillId="3" borderId="0" xfId="0" applyFont="1" applyFill="1" applyBorder="1" applyAlignment="1">
      <alignment horizontal="left" vertical="top"/>
    </xf>
    <xf numFmtId="0" fontId="5" fillId="3" borderId="0" xfId="0" applyFont="1" applyFill="1" applyBorder="1" applyAlignment="1">
      <alignment horizontal="center" vertical="top"/>
    </xf>
    <xf numFmtId="0" fontId="3" fillId="3" borderId="0" xfId="0" applyFont="1" applyFill="1" applyBorder="1" applyAlignment="1">
      <alignment horizontal="center" vertical="top"/>
    </xf>
    <xf numFmtId="0" fontId="2" fillId="0" borderId="12" xfId="0" applyFont="1" applyBorder="1" applyAlignment="1">
      <alignment horizontal="left"/>
    </xf>
    <xf numFmtId="0" fontId="13" fillId="0" borderId="12" xfId="0" applyFont="1" applyBorder="1" applyAlignment="1">
      <alignment horizontal="center" vertical="top"/>
    </xf>
    <xf numFmtId="49" fontId="9" fillId="0" borderId="0" xfId="0" applyNumberFormat="1" applyFont="1" applyBorder="1" applyAlignment="1">
      <alignment vertical="top"/>
    </xf>
    <xf numFmtId="0" fontId="2" fillId="0" borderId="0" xfId="0" applyFont="1" applyAlignment="1">
      <alignment horizontal="left" vertical="top"/>
    </xf>
    <xf numFmtId="0" fontId="4" fillId="4" borderId="1" xfId="0" applyFont="1" applyFill="1" applyBorder="1" applyAlignment="1">
      <alignment horizontal="center" vertical="top" wrapText="1"/>
    </xf>
    <xf numFmtId="0" fontId="3" fillId="2" borderId="3" xfId="0" applyFont="1" applyFill="1" applyBorder="1" applyAlignment="1">
      <alignment horizontal="left" vertical="top"/>
    </xf>
    <xf numFmtId="0" fontId="2" fillId="2" borderId="3" xfId="0" applyFont="1" applyFill="1" applyBorder="1" applyAlignment="1">
      <alignment horizontal="left" vertical="top"/>
    </xf>
    <xf numFmtId="0" fontId="2" fillId="2" borderId="2" xfId="0" applyFont="1" applyFill="1" applyBorder="1" applyAlignment="1">
      <alignment horizontal="center" vertical="top"/>
    </xf>
    <xf numFmtId="0" fontId="2" fillId="2" borderId="1" xfId="0" applyFont="1" applyFill="1" applyBorder="1" applyAlignment="1">
      <alignment horizontal="center" vertical="top"/>
    </xf>
    <xf numFmtId="0" fontId="5" fillId="2" borderId="1" xfId="0" applyFont="1" applyFill="1" applyBorder="1" applyAlignment="1">
      <alignment horizontal="center" vertical="top"/>
    </xf>
    <xf numFmtId="0" fontId="5" fillId="7" borderId="1" xfId="0" applyFont="1" applyFill="1" applyBorder="1" applyAlignment="1">
      <alignment horizontal="center" vertical="top"/>
    </xf>
    <xf numFmtId="0" fontId="3" fillId="2" borderId="17" xfId="0" applyFont="1" applyFill="1" applyBorder="1" applyAlignment="1">
      <alignment horizontal="center" vertical="top"/>
    </xf>
    <xf numFmtId="49" fontId="8" fillId="0" borderId="12" xfId="0" applyNumberFormat="1" applyFont="1" applyBorder="1" applyAlignment="1">
      <alignment vertical="top"/>
    </xf>
    <xf numFmtId="49" fontId="2" fillId="0" borderId="0" xfId="0" applyNumberFormat="1" applyFont="1" applyAlignment="1">
      <alignment vertical="top"/>
    </xf>
    <xf numFmtId="49" fontId="2" fillId="0" borderId="2" xfId="0" applyNumberFormat="1" applyFont="1" applyBorder="1" applyAlignment="1">
      <alignment vertical="top"/>
    </xf>
    <xf numFmtId="49" fontId="1" fillId="5" borderId="2" xfId="0" applyNumberFormat="1" applyFont="1" applyFill="1" applyBorder="1" applyAlignment="1">
      <alignment vertical="top"/>
    </xf>
    <xf numFmtId="49" fontId="3" fillId="2" borderId="1" xfId="0" applyNumberFormat="1" applyFont="1" applyFill="1" applyBorder="1" applyAlignment="1">
      <alignment vertical="top"/>
    </xf>
    <xf numFmtId="49" fontId="5" fillId="7" borderId="2" xfId="0" applyNumberFormat="1" applyFont="1" applyFill="1" applyBorder="1" applyAlignment="1">
      <alignment vertical="top"/>
    </xf>
    <xf numFmtId="49" fontId="5" fillId="3" borderId="0" xfId="0" applyNumberFormat="1" applyFont="1" applyFill="1" applyBorder="1" applyAlignment="1">
      <alignment vertical="top"/>
    </xf>
    <xf numFmtId="49" fontId="3" fillId="0" borderId="0" xfId="0" applyNumberFormat="1" applyFont="1" applyFill="1" applyBorder="1" applyAlignment="1">
      <alignment vertical="top"/>
    </xf>
    <xf numFmtId="49" fontId="6" fillId="0" borderId="0" xfId="0" applyNumberFormat="1" applyFont="1" applyAlignment="1">
      <alignment vertical="top"/>
    </xf>
    <xf numFmtId="49" fontId="1" fillId="6" borderId="2" xfId="0" applyNumberFormat="1" applyFont="1" applyFill="1" applyBorder="1" applyAlignment="1">
      <alignment vertical="top"/>
    </xf>
    <xf numFmtId="0" fontId="4" fillId="6" borderId="1" xfId="0" applyFont="1" applyFill="1" applyBorder="1" applyAlignment="1">
      <alignment horizontal="left" vertical="center" wrapText="1"/>
    </xf>
    <xf numFmtId="0" fontId="1" fillId="6" borderId="2" xfId="0" applyNumberFormat="1" applyFont="1" applyFill="1" applyBorder="1" applyAlignment="1">
      <alignment horizontal="left" vertical="top"/>
    </xf>
    <xf numFmtId="49" fontId="9" fillId="0" borderId="0" xfId="0" applyNumberFormat="1" applyFont="1" applyFill="1" applyBorder="1" applyAlignment="1">
      <alignment vertical="top"/>
    </xf>
    <xf numFmtId="0" fontId="2" fillId="0" borderId="0" xfId="0" applyFont="1" applyFill="1" applyBorder="1" applyAlignment="1">
      <alignment horizontal="left" vertical="top"/>
    </xf>
    <xf numFmtId="0" fontId="2" fillId="0" borderId="0" xfId="0" applyFont="1" applyFill="1" applyBorder="1" applyAlignment="1">
      <alignment horizontal="center" vertical="top"/>
    </xf>
    <xf numFmtId="49" fontId="3" fillId="5" borderId="2" xfId="0" applyNumberFormat="1" applyFont="1" applyFill="1" applyBorder="1" applyAlignment="1">
      <alignment vertical="top"/>
    </xf>
    <xf numFmtId="49" fontId="3" fillId="2" borderId="2" xfId="0" applyNumberFormat="1" applyFont="1" applyFill="1" applyBorder="1" applyAlignment="1">
      <alignment horizontal="left" vertical="top"/>
    </xf>
    <xf numFmtId="0" fontId="5" fillId="5" borderId="1" xfId="0" applyFont="1" applyFill="1" applyBorder="1" applyAlignment="1">
      <alignment horizontal="center" vertical="top" wrapText="1"/>
    </xf>
    <xf numFmtId="0" fontId="5" fillId="5" borderId="1" xfId="0" applyFont="1" applyFill="1" applyBorder="1" applyAlignment="1">
      <alignment horizontal="center" vertical="top"/>
    </xf>
    <xf numFmtId="0" fontId="5" fillId="6" borderId="1" xfId="0" applyFont="1" applyFill="1" applyBorder="1" applyAlignment="1">
      <alignment horizontal="center" vertical="top"/>
    </xf>
    <xf numFmtId="0" fontId="21" fillId="0" borderId="0" xfId="0" applyFont="1" applyAlignment="1">
      <alignment vertical="top"/>
    </xf>
    <xf numFmtId="0" fontId="21" fillId="0" borderId="0" xfId="0" applyFont="1" applyAlignment="1">
      <alignment horizontal="left" vertical="top" wrapText="1"/>
    </xf>
    <xf numFmtId="1" fontId="22" fillId="0" borderId="0" xfId="0" applyNumberFormat="1" applyFont="1" applyAlignment="1">
      <alignment vertical="top"/>
    </xf>
    <xf numFmtId="164" fontId="23" fillId="0" borderId="12" xfId="0" applyNumberFormat="1" applyFont="1" applyBorder="1" applyAlignment="1">
      <alignment horizontal="left" vertical="center"/>
    </xf>
    <xf numFmtId="0" fontId="17" fillId="0" borderId="12" xfId="0" applyFont="1" applyBorder="1" applyAlignment="1">
      <alignment horizontal="left" vertical="center" wrapText="1"/>
    </xf>
    <xf numFmtId="1" fontId="17" fillId="0" borderId="12" xfId="0" applyNumberFormat="1" applyFont="1" applyBorder="1" applyAlignment="1">
      <alignment horizontal="left" vertical="center"/>
    </xf>
    <xf numFmtId="0" fontId="17" fillId="0" borderId="12" xfId="0" applyFont="1" applyBorder="1" applyAlignment="1">
      <alignment horizontal="left" vertical="center"/>
    </xf>
    <xf numFmtId="164" fontId="17" fillId="4" borderId="2" xfId="0" applyNumberFormat="1" applyFont="1" applyFill="1" applyBorder="1" applyAlignment="1">
      <alignment horizontal="left" vertical="center"/>
    </xf>
    <xf numFmtId="0" fontId="17" fillId="4" borderId="3" xfId="0" applyFont="1" applyFill="1" applyBorder="1" applyAlignment="1">
      <alignment horizontal="left" vertical="center" wrapText="1"/>
    </xf>
    <xf numFmtId="1" fontId="24" fillId="4" borderId="1" xfId="0" applyNumberFormat="1" applyFont="1" applyFill="1" applyBorder="1" applyAlignment="1">
      <alignment horizontal="center" vertical="center" wrapText="1"/>
    </xf>
    <xf numFmtId="0" fontId="24" fillId="4" borderId="1" xfId="0" applyFont="1" applyFill="1" applyBorder="1" applyAlignment="1">
      <alignment horizontal="center" vertical="center" wrapText="1"/>
    </xf>
    <xf numFmtId="0" fontId="17" fillId="0" borderId="11" xfId="0" applyFont="1" applyBorder="1" applyAlignment="1">
      <alignment horizontal="left" vertical="center" wrapText="1"/>
    </xf>
    <xf numFmtId="1" fontId="17" fillId="0" borderId="5" xfId="0" applyNumberFormat="1" applyFont="1" applyBorder="1" applyAlignment="1">
      <alignment horizontal="center" vertical="center" wrapText="1"/>
    </xf>
    <xf numFmtId="0" fontId="17" fillId="0" borderId="5" xfId="0" applyFont="1" applyBorder="1" applyAlignment="1">
      <alignment horizontal="center" vertical="center" wrapText="1"/>
    </xf>
    <xf numFmtId="0" fontId="17" fillId="4" borderId="12" xfId="0" applyFont="1" applyFill="1" applyBorder="1" applyAlignment="1">
      <alignment vertical="center" wrapText="1"/>
    </xf>
    <xf numFmtId="164" fontId="17" fillId="4" borderId="1" xfId="0" applyNumberFormat="1" applyFont="1" applyFill="1" applyBorder="1" applyAlignment="1">
      <alignment horizontal="left" vertical="center"/>
    </xf>
    <xf numFmtId="0" fontId="0" fillId="0" borderId="0" xfId="0" applyAlignment="1">
      <alignment vertical="center"/>
    </xf>
    <xf numFmtId="0" fontId="0" fillId="4" borderId="3" xfId="0" applyFill="1" applyBorder="1" applyAlignment="1">
      <alignment horizontal="left" vertical="center" wrapText="1"/>
    </xf>
    <xf numFmtId="0" fontId="23" fillId="0" borderId="1" xfId="0" applyFont="1" applyBorder="1" applyAlignment="1">
      <alignment horizontal="center" vertical="center"/>
    </xf>
    <xf numFmtId="49" fontId="13" fillId="0" borderId="0" xfId="0" applyNumberFormat="1" applyFont="1" applyAlignment="1">
      <alignment vertical="top"/>
    </xf>
    <xf numFmtId="0" fontId="25" fillId="0" borderId="0" xfId="0" applyFont="1"/>
    <xf numFmtId="164" fontId="0" fillId="0" borderId="1" xfId="0" applyNumberFormat="1" applyBorder="1" applyAlignment="1">
      <alignment horizontal="left" vertical="center"/>
    </xf>
    <xf numFmtId="0" fontId="3" fillId="2" borderId="2" xfId="0" applyFont="1" applyFill="1" applyBorder="1" applyAlignment="1">
      <alignment vertical="top"/>
    </xf>
    <xf numFmtId="0" fontId="3" fillId="2" borderId="3" xfId="0" applyFont="1" applyFill="1" applyBorder="1" applyAlignment="1">
      <alignment vertical="top"/>
    </xf>
    <xf numFmtId="0" fontId="3" fillId="2" borderId="4" xfId="0" applyFont="1" applyFill="1" applyBorder="1" applyAlignment="1">
      <alignment vertical="top"/>
    </xf>
    <xf numFmtId="1" fontId="23" fillId="0" borderId="1" xfId="0" applyNumberFormat="1" applyFont="1" applyBorder="1" applyAlignment="1">
      <alignment horizontal="center" vertical="center"/>
    </xf>
    <xf numFmtId="14" fontId="3" fillId="0" borderId="0" xfId="0" applyNumberFormat="1" applyFont="1" applyBorder="1" applyAlignment="1">
      <alignment horizontal="right" vertical="top" wrapText="1"/>
    </xf>
    <xf numFmtId="0" fontId="3" fillId="0" borderId="0" xfId="0" applyFont="1" applyBorder="1" applyAlignment="1">
      <alignment horizontal="right" vertical="top" wrapText="1"/>
    </xf>
    <xf numFmtId="0" fontId="15" fillId="0" borderId="20" xfId="0" applyFont="1" applyBorder="1" applyAlignment="1">
      <alignment horizontal="right" vertical="center"/>
    </xf>
    <xf numFmtId="0" fontId="15" fillId="0" borderId="21" xfId="0" applyFont="1" applyBorder="1" applyAlignment="1">
      <alignment horizontal="right" vertical="center"/>
    </xf>
    <xf numFmtId="0" fontId="15" fillId="0" borderId="22" xfId="0" applyFont="1" applyBorder="1" applyAlignment="1">
      <alignment horizontal="right" vertical="center"/>
    </xf>
    <xf numFmtId="0" fontId="1" fillId="6" borderId="3" xfId="0" applyFont="1" applyFill="1" applyBorder="1" applyAlignment="1">
      <alignment vertical="top"/>
    </xf>
    <xf numFmtId="0" fontId="1" fillId="6" borderId="4" xfId="0" applyFont="1" applyFill="1" applyBorder="1" applyAlignment="1">
      <alignment vertical="top"/>
    </xf>
    <xf numFmtId="0" fontId="11" fillId="6" borderId="1" xfId="0" applyFont="1" applyFill="1" applyBorder="1" applyAlignment="1">
      <alignment horizontal="center" vertical="center" wrapText="1"/>
    </xf>
    <xf numFmtId="0" fontId="6" fillId="5" borderId="7" xfId="0" applyFont="1" applyFill="1" applyBorder="1" applyAlignment="1">
      <alignment vertical="center"/>
    </xf>
    <xf numFmtId="0" fontId="6" fillId="5" borderId="8" xfId="0" applyFont="1" applyFill="1" applyBorder="1" applyAlignment="1">
      <alignment vertical="center"/>
    </xf>
    <xf numFmtId="0" fontId="6" fillId="5" borderId="9" xfId="0" applyFont="1" applyFill="1" applyBorder="1" applyAlignment="1">
      <alignment vertical="center"/>
    </xf>
    <xf numFmtId="0" fontId="6" fillId="5" borderId="11" xfId="0" applyFont="1" applyFill="1" applyBorder="1" applyAlignment="1">
      <alignment vertical="center"/>
    </xf>
    <xf numFmtId="0" fontId="6" fillId="5" borderId="12" xfId="0" applyFont="1" applyFill="1" applyBorder="1" applyAlignment="1">
      <alignment vertical="center"/>
    </xf>
    <xf numFmtId="0" fontId="6" fillId="5" borderId="6" xfId="0" applyFont="1" applyFill="1" applyBorder="1" applyAlignment="1">
      <alignment vertical="center"/>
    </xf>
    <xf numFmtId="0" fontId="11" fillId="6" borderId="1" xfId="0" applyFont="1" applyFill="1" applyBorder="1" applyAlignment="1">
      <alignment horizontal="left" vertical="center" wrapText="1"/>
    </xf>
    <xf numFmtId="164" fontId="17" fillId="8" borderId="1" xfId="0" applyNumberFormat="1" applyFont="1" applyFill="1" applyBorder="1" applyAlignment="1">
      <alignment horizontal="left" vertical="center"/>
    </xf>
    <xf numFmtId="1" fontId="24" fillId="8" borderId="1" xfId="0" applyNumberFormat="1" applyFont="1" applyFill="1" applyBorder="1" applyAlignment="1">
      <alignment horizontal="center" vertical="center" wrapText="1"/>
    </xf>
    <xf numFmtId="0" fontId="24" fillId="8" borderId="1" xfId="0" applyFont="1" applyFill="1" applyBorder="1" applyAlignment="1">
      <alignment horizontal="center" vertical="center" wrapText="1"/>
    </xf>
    <xf numFmtId="0" fontId="15" fillId="8" borderId="3" xfId="0" applyFont="1" applyFill="1" applyBorder="1" applyAlignment="1">
      <alignment horizontal="left" vertical="top" wrapText="1"/>
    </xf>
    <xf numFmtId="1" fontId="17" fillId="8" borderId="1" xfId="0" applyNumberFormat="1" applyFont="1" applyFill="1" applyBorder="1" applyAlignment="1">
      <alignment horizontal="center" vertical="center" wrapText="1"/>
    </xf>
    <xf numFmtId="0" fontId="17" fillId="8" borderId="1" xfId="0" applyFont="1" applyFill="1" applyBorder="1" applyAlignment="1">
      <alignment horizontal="center" vertical="center" wrapText="1"/>
    </xf>
    <xf numFmtId="164" fontId="23" fillId="4" borderId="11" xfId="0" applyNumberFormat="1" applyFont="1" applyFill="1" applyBorder="1" applyAlignment="1">
      <alignment horizontal="left" vertical="center"/>
    </xf>
    <xf numFmtId="1" fontId="24" fillId="4" borderId="5" xfId="0" applyNumberFormat="1" applyFont="1" applyFill="1" applyBorder="1" applyAlignment="1">
      <alignment horizontal="center" vertical="center" wrapText="1"/>
    </xf>
    <xf numFmtId="0" fontId="24" fillId="4" borderId="11" xfId="0" applyFont="1" applyFill="1" applyBorder="1" applyAlignment="1">
      <alignment horizontal="center" vertical="center" wrapText="1"/>
    </xf>
    <xf numFmtId="0" fontId="20" fillId="0" borderId="0" xfId="0" applyFont="1"/>
    <xf numFmtId="164" fontId="23" fillId="5" borderId="2" xfId="0" quotePrefix="1" applyNumberFormat="1" applyFont="1" applyFill="1" applyBorder="1" applyAlignment="1">
      <alignment horizontal="left" vertical="center"/>
    </xf>
    <xf numFmtId="0" fontId="23" fillId="5" borderId="3" xfId="0" applyFont="1" applyFill="1" applyBorder="1" applyAlignment="1">
      <alignment horizontal="left" vertical="center" wrapText="1"/>
    </xf>
    <xf numFmtId="1" fontId="23" fillId="5" borderId="1" xfId="0" applyNumberFormat="1" applyFont="1" applyFill="1" applyBorder="1" applyAlignment="1">
      <alignment horizontal="center" vertical="center"/>
    </xf>
    <xf numFmtId="0" fontId="23" fillId="5" borderId="2" xfId="0" applyFont="1" applyFill="1" applyBorder="1" applyAlignment="1">
      <alignment horizontal="center" vertical="center"/>
    </xf>
    <xf numFmtId="0" fontId="23" fillId="5" borderId="1" xfId="0" applyFont="1" applyFill="1" applyBorder="1" applyAlignment="1">
      <alignment horizontal="center" vertical="center"/>
    </xf>
    <xf numFmtId="0" fontId="15" fillId="0" borderId="1" xfId="0" applyFont="1" applyBorder="1" applyAlignment="1">
      <alignment horizontal="left" vertical="top" wrapText="1"/>
    </xf>
    <xf numFmtId="1" fontId="15" fillId="0" borderId="1" xfId="0" applyNumberFormat="1" applyFont="1" applyBorder="1" applyAlignment="1">
      <alignment horizontal="center" vertical="center"/>
    </xf>
    <xf numFmtId="0" fontId="15" fillId="0" borderId="1" xfId="0" applyFont="1" applyBorder="1" applyAlignment="1">
      <alignment horizontal="center" vertical="center"/>
    </xf>
    <xf numFmtId="0" fontId="20" fillId="0" borderId="0" xfId="0" applyFont="1" applyAlignment="1">
      <alignment horizontal="left" vertical="center"/>
    </xf>
    <xf numFmtId="164" fontId="15" fillId="0" borderId="1" xfId="0" applyNumberFormat="1" applyFont="1" applyBorder="1" applyAlignment="1">
      <alignment horizontal="center" vertical="center" textRotation="90"/>
    </xf>
    <xf numFmtId="164" fontId="15" fillId="0" borderId="2" xfId="0" applyNumberFormat="1" applyFont="1" applyBorder="1" applyAlignment="1">
      <alignment horizontal="center" vertical="center" textRotation="90"/>
    </xf>
    <xf numFmtId="164" fontId="15" fillId="0" borderId="5" xfId="0" quotePrefix="1" applyNumberFormat="1" applyFont="1" applyBorder="1" applyAlignment="1">
      <alignment horizontal="left" vertical="center"/>
    </xf>
    <xf numFmtId="165" fontId="15" fillId="0" borderId="1" xfId="0" applyNumberFormat="1" applyFont="1" applyBorder="1" applyAlignment="1">
      <alignment horizontal="center" vertical="center"/>
    </xf>
    <xf numFmtId="0" fontId="15" fillId="0" borderId="2" xfId="0" applyFont="1" applyBorder="1" applyAlignment="1">
      <alignment horizontal="center" vertical="center"/>
    </xf>
    <xf numFmtId="0" fontId="0" fillId="0" borderId="0" xfId="0" applyAlignment="1">
      <alignment horizontal="left" vertical="center"/>
    </xf>
    <xf numFmtId="164" fontId="15" fillId="0" borderId="13" xfId="0" quotePrefix="1" applyNumberFormat="1" applyFont="1" applyBorder="1" applyAlignment="1">
      <alignment horizontal="left" vertical="center"/>
    </xf>
    <xf numFmtId="0" fontId="15" fillId="0" borderId="7" xfId="0" applyFont="1" applyBorder="1" applyAlignment="1">
      <alignment horizontal="left" vertical="top" wrapText="1"/>
    </xf>
    <xf numFmtId="0" fontId="15" fillId="0" borderId="7" xfId="0" applyFont="1" applyBorder="1" applyAlignment="1">
      <alignment horizontal="center" vertical="center"/>
    </xf>
    <xf numFmtId="0" fontId="15" fillId="0" borderId="13" xfId="0" applyFont="1" applyBorder="1" applyAlignment="1">
      <alignment horizontal="center" vertical="center"/>
    </xf>
    <xf numFmtId="49" fontId="15" fillId="0" borderId="5" xfId="0" applyNumberFormat="1" applyFont="1" applyBorder="1" applyAlignment="1">
      <alignment horizontal="left" vertical="top"/>
    </xf>
    <xf numFmtId="0" fontId="15" fillId="0" borderId="5" xfId="0" applyFont="1" applyBorder="1" applyAlignment="1">
      <alignment vertical="center" wrapText="1"/>
    </xf>
    <xf numFmtId="0" fontId="0" fillId="0" borderId="0" xfId="0" applyFill="1" applyAlignment="1">
      <alignment vertical="center"/>
    </xf>
    <xf numFmtId="0" fontId="0" fillId="0" borderId="0" xfId="0" applyAlignment="1">
      <alignment horizontal="left" vertical="center" wrapText="1"/>
    </xf>
    <xf numFmtId="0" fontId="0" fillId="0" borderId="27" xfId="0" applyBorder="1" applyAlignment="1">
      <alignment horizontal="center" vertical="center"/>
    </xf>
    <xf numFmtId="0" fontId="26" fillId="0" borderId="0" xfId="0" applyFont="1" applyAlignment="1">
      <alignment vertical="top"/>
    </xf>
    <xf numFmtId="0" fontId="15" fillId="0" borderId="27" xfId="0" applyFont="1" applyBorder="1" applyAlignment="1">
      <alignment horizontal="center" vertical="center"/>
    </xf>
    <xf numFmtId="0" fontId="23" fillId="0" borderId="2" xfId="0" applyFont="1" applyBorder="1" applyAlignment="1">
      <alignment horizontal="center" vertical="center"/>
    </xf>
    <xf numFmtId="0" fontId="10" fillId="0" borderId="0" xfId="0" applyFont="1" applyAlignment="1">
      <alignment vertical="center"/>
    </xf>
    <xf numFmtId="0" fontId="17" fillId="2" borderId="2" xfId="0" applyFont="1" applyFill="1" applyBorder="1" applyAlignment="1">
      <alignment vertical="center"/>
    </xf>
    <xf numFmtId="0" fontId="17" fillId="2" borderId="3" xfId="0" applyFont="1" applyFill="1" applyBorder="1" applyAlignment="1">
      <alignment horizontal="left" vertical="center" wrapText="1"/>
    </xf>
    <xf numFmtId="1" fontId="17" fillId="2" borderId="1" xfId="0" applyNumberFormat="1" applyFont="1" applyFill="1" applyBorder="1" applyAlignment="1">
      <alignment horizontal="center" vertical="center" wrapText="1"/>
    </xf>
    <xf numFmtId="0" fontId="11" fillId="5" borderId="1" xfId="0" applyFont="1" applyFill="1" applyBorder="1" applyAlignment="1">
      <alignment horizontal="left" vertical="center" wrapText="1"/>
    </xf>
    <xf numFmtId="0" fontId="4" fillId="5" borderId="1" xfId="0" applyFont="1" applyFill="1" applyBorder="1" applyAlignment="1">
      <alignment horizontal="left" vertical="center" wrapText="1"/>
    </xf>
    <xf numFmtId="0" fontId="5" fillId="7" borderId="1" xfId="0" applyFont="1" applyFill="1" applyBorder="1" applyAlignment="1">
      <alignment horizontal="center" vertical="center"/>
    </xf>
    <xf numFmtId="0" fontId="5" fillId="2" borderId="1" xfId="0" applyFont="1" applyFill="1" applyBorder="1" applyAlignment="1">
      <alignment horizontal="center" vertical="center"/>
    </xf>
    <xf numFmtId="0" fontId="5" fillId="3" borderId="0" xfId="0" applyFont="1" applyFill="1" applyBorder="1" applyAlignment="1">
      <alignment horizontal="center" vertical="center"/>
    </xf>
    <xf numFmtId="0" fontId="6" fillId="7" borderId="1" xfId="0" applyFont="1" applyFill="1" applyBorder="1" applyAlignment="1">
      <alignment horizontal="center" vertical="center"/>
    </xf>
    <xf numFmtId="0" fontId="11" fillId="0" borderId="8" xfId="0" applyFont="1" applyBorder="1" applyAlignment="1">
      <alignment horizontal="right" vertical="top"/>
    </xf>
    <xf numFmtId="49" fontId="2" fillId="0" borderId="11" xfId="0" applyNumberFormat="1" applyFont="1" applyBorder="1" applyAlignment="1">
      <alignment vertical="top"/>
    </xf>
    <xf numFmtId="49" fontId="2" fillId="0" borderId="0" xfId="0" applyNumberFormat="1" applyFont="1" applyBorder="1" applyAlignment="1">
      <alignment horizontal="left" vertical="top" wrapText="1"/>
    </xf>
    <xf numFmtId="0" fontId="15" fillId="0" borderId="21" xfId="0" applyFont="1" applyFill="1" applyBorder="1" applyAlignment="1">
      <alignment horizontal="right" vertical="center"/>
    </xf>
    <xf numFmtId="0" fontId="15" fillId="0" borderId="22" xfId="0" applyFont="1" applyFill="1" applyBorder="1" applyAlignment="1">
      <alignment horizontal="right" vertical="center"/>
    </xf>
    <xf numFmtId="0" fontId="15" fillId="0" borderId="26" xfId="0" applyFont="1" applyFill="1" applyBorder="1" applyAlignment="1">
      <alignment horizontal="right" vertical="center"/>
    </xf>
    <xf numFmtId="1" fontId="20" fillId="0" borderId="1" xfId="0" applyNumberFormat="1" applyFont="1" applyBorder="1" applyAlignment="1">
      <alignment horizontal="center" vertical="center"/>
    </xf>
    <xf numFmtId="0" fontId="20" fillId="0" borderId="1" xfId="0" applyFont="1" applyBorder="1" applyAlignment="1">
      <alignment horizontal="center" vertical="center"/>
    </xf>
    <xf numFmtId="0" fontId="6" fillId="0" borderId="8" xfId="0" applyFont="1" applyFill="1" applyBorder="1" applyAlignment="1">
      <alignment vertical="center" wrapText="1"/>
    </xf>
    <xf numFmtId="0" fontId="6" fillId="0" borderId="12" xfId="0" applyFont="1" applyFill="1" applyBorder="1" applyAlignment="1">
      <alignment vertical="center" wrapText="1"/>
    </xf>
    <xf numFmtId="0" fontId="6" fillId="0" borderId="9" xfId="0" quotePrefix="1" applyFont="1" applyFill="1" applyBorder="1" applyAlignment="1">
      <alignment vertical="center" wrapText="1"/>
    </xf>
    <xf numFmtId="0" fontId="6" fillId="0" borderId="6" xfId="0" quotePrefix="1" applyFont="1" applyFill="1" applyBorder="1" applyAlignment="1">
      <alignment vertical="center" wrapText="1"/>
    </xf>
    <xf numFmtId="49" fontId="23" fillId="5" borderId="2" xfId="0" quotePrefix="1" applyNumberFormat="1" applyFont="1" applyFill="1" applyBorder="1" applyAlignment="1">
      <alignment horizontal="left" vertical="center"/>
    </xf>
    <xf numFmtId="1" fontId="15" fillId="0" borderId="5" xfId="0" applyNumberFormat="1" applyFont="1" applyBorder="1" applyAlignment="1">
      <alignment horizontal="center" vertical="center"/>
    </xf>
    <xf numFmtId="0" fontId="15" fillId="0" borderId="11" xfId="0" applyFont="1" applyBorder="1" applyAlignment="1">
      <alignment horizontal="center" vertical="center"/>
    </xf>
    <xf numFmtId="0" fontId="15" fillId="0" borderId="5" xfId="0" applyFont="1" applyBorder="1" applyAlignment="1">
      <alignment horizontal="center" vertical="center"/>
    </xf>
    <xf numFmtId="0" fontId="10" fillId="0" borderId="0" xfId="0" applyFont="1" applyFill="1" applyAlignment="1">
      <alignment vertical="center"/>
    </xf>
    <xf numFmtId="0" fontId="17" fillId="0" borderId="0" xfId="0" applyFont="1" applyFill="1" applyBorder="1" applyAlignment="1">
      <alignment vertical="center"/>
    </xf>
    <xf numFmtId="0" fontId="17" fillId="0" borderId="0" xfId="0" applyFont="1" applyFill="1" applyBorder="1" applyAlignment="1">
      <alignment horizontal="left" vertical="center" wrapText="1"/>
    </xf>
    <xf numFmtId="1" fontId="17" fillId="0" borderId="0" xfId="0" applyNumberFormat="1" applyFont="1" applyFill="1" applyBorder="1" applyAlignment="1">
      <alignment horizontal="center" vertical="center" wrapText="1"/>
    </xf>
    <xf numFmtId="0" fontId="20" fillId="0" borderId="0" xfId="0" applyFont="1" applyFill="1"/>
    <xf numFmtId="0" fontId="0" fillId="0" borderId="0" xfId="0" applyFill="1"/>
    <xf numFmtId="0" fontId="0" fillId="0" borderId="29" xfId="0" applyBorder="1" applyAlignment="1">
      <alignment horizontal="center" vertical="center"/>
    </xf>
    <xf numFmtId="0" fontId="2" fillId="0" borderId="10" xfId="0" applyFont="1" applyBorder="1" applyAlignment="1">
      <alignment horizontal="center" vertical="top"/>
    </xf>
    <xf numFmtId="0" fontId="2" fillId="0" borderId="1" xfId="0" applyFont="1" applyBorder="1" applyAlignment="1">
      <alignment horizontal="left" vertical="top"/>
    </xf>
    <xf numFmtId="14" fontId="3" fillId="0" borderId="0" xfId="0" applyNumberFormat="1" applyFont="1" applyBorder="1" applyAlignment="1">
      <alignment horizontal="right" vertical="top" wrapText="1"/>
    </xf>
    <xf numFmtId="0" fontId="3" fillId="0" borderId="0" xfId="0" applyFont="1" applyBorder="1" applyAlignment="1">
      <alignment horizontal="right" vertical="top" wrapText="1"/>
    </xf>
    <xf numFmtId="49" fontId="9" fillId="0" borderId="0" xfId="0" applyNumberFormat="1" applyFont="1" applyBorder="1" applyAlignment="1">
      <alignment horizontal="center" vertical="top"/>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2" xfId="0" applyFont="1" applyBorder="1" applyAlignment="1">
      <alignment horizontal="left" vertical="top" wrapText="1"/>
    </xf>
    <xf numFmtId="0" fontId="2" fillId="0" borderId="6" xfId="0" applyFont="1" applyBorder="1" applyAlignment="1">
      <alignment horizontal="left" vertical="top" wrapText="1"/>
    </xf>
    <xf numFmtId="0" fontId="17" fillId="5" borderId="3" xfId="0" applyFont="1" applyFill="1" applyBorder="1" applyAlignment="1">
      <alignment horizontal="left" vertical="top" wrapText="1"/>
    </xf>
    <xf numFmtId="0" fontId="17" fillId="5" borderId="4" xfId="0" applyFont="1" applyFill="1" applyBorder="1" applyAlignment="1">
      <alignment horizontal="left" vertical="top" wrapText="1"/>
    </xf>
    <xf numFmtId="49" fontId="6" fillId="0" borderId="7" xfId="0" applyNumberFormat="1" applyFont="1" applyBorder="1" applyAlignment="1">
      <alignment vertical="top"/>
    </xf>
    <xf numFmtId="49" fontId="6" fillId="0" borderId="10" xfId="0" applyNumberFormat="1" applyFont="1" applyBorder="1" applyAlignment="1">
      <alignment vertical="top"/>
    </xf>
    <xf numFmtId="49" fontId="6" fillId="0" borderId="11" xfId="0" applyNumberFormat="1" applyFont="1" applyBorder="1" applyAlignment="1">
      <alignment vertical="top"/>
    </xf>
    <xf numFmtId="0" fontId="6" fillId="0" borderId="8" xfId="0" applyFont="1" applyBorder="1" applyAlignment="1">
      <alignment horizontal="left" vertical="center" wrapText="1"/>
    </xf>
    <xf numFmtId="0" fontId="6" fillId="0" borderId="0" xfId="0" applyFont="1" applyAlignment="1">
      <alignment horizontal="left" vertical="center" wrapText="1"/>
    </xf>
    <xf numFmtId="0" fontId="6" fillId="0" borderId="12" xfId="0" applyFont="1" applyBorder="1" applyAlignment="1">
      <alignment horizontal="left" vertical="center" wrapText="1"/>
    </xf>
    <xf numFmtId="0" fontId="6" fillId="0" borderId="23" xfId="0" applyFont="1" applyBorder="1" applyAlignment="1">
      <alignment horizontal="center" vertical="center"/>
    </xf>
    <xf numFmtId="0" fontId="6" fillId="0" borderId="9"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5" xfId="0" applyFont="1" applyBorder="1" applyAlignment="1">
      <alignment horizontal="center" vertical="center"/>
    </xf>
    <xf numFmtId="49" fontId="3" fillId="5" borderId="7" xfId="0" applyNumberFormat="1" applyFont="1" applyFill="1" applyBorder="1" applyAlignment="1">
      <alignment vertical="top"/>
    </xf>
    <xf numFmtId="49" fontId="3" fillId="5" borderId="11" xfId="0" applyNumberFormat="1" applyFont="1" applyFill="1" applyBorder="1" applyAlignment="1">
      <alignment vertical="top"/>
    </xf>
    <xf numFmtId="0" fontId="3" fillId="5" borderId="8" xfId="0" applyFont="1" applyFill="1" applyBorder="1" applyAlignment="1">
      <alignment horizontal="left" vertical="center" wrapText="1"/>
    </xf>
    <xf numFmtId="0" fontId="3" fillId="5" borderId="9" xfId="0" applyFont="1" applyFill="1" applyBorder="1" applyAlignment="1">
      <alignment horizontal="left" vertical="center" wrapText="1"/>
    </xf>
    <xf numFmtId="0" fontId="3" fillId="5" borderId="12" xfId="0" applyFont="1" applyFill="1" applyBorder="1" applyAlignment="1">
      <alignment horizontal="left" vertical="center" wrapText="1"/>
    </xf>
    <xf numFmtId="0" fontId="3" fillId="5" borderId="6" xfId="0" applyFont="1" applyFill="1" applyBorder="1" applyAlignment="1">
      <alignment horizontal="left" vertical="center" wrapText="1"/>
    </xf>
    <xf numFmtId="0" fontId="15" fillId="0" borderId="7" xfId="0" applyFont="1" applyBorder="1" applyAlignment="1">
      <alignment horizontal="left" vertical="center" wrapText="1"/>
    </xf>
    <xf numFmtId="0" fontId="15" fillId="0" borderId="0" xfId="0" applyFont="1" applyBorder="1" applyAlignment="1">
      <alignment horizontal="left" vertical="center" wrapText="1"/>
    </xf>
    <xf numFmtId="0" fontId="15" fillId="0" borderId="10" xfId="0" applyFont="1" applyBorder="1" applyAlignment="1">
      <alignment horizontal="left" vertical="center" wrapText="1"/>
    </xf>
    <xf numFmtId="0" fontId="15" fillId="0" borderId="0" xfId="0" applyFont="1" applyAlignment="1">
      <alignment horizontal="left" vertical="center" wrapText="1"/>
    </xf>
    <xf numFmtId="0" fontId="15" fillId="0" borderId="11" xfId="0" applyFont="1" applyBorder="1" applyAlignment="1">
      <alignment horizontal="left" vertical="center" wrapText="1"/>
    </xf>
    <xf numFmtId="0" fontId="15" fillId="0" borderId="12" xfId="0" applyFont="1" applyBorder="1" applyAlignment="1">
      <alignment horizontal="left" vertical="center" wrapText="1"/>
    </xf>
    <xf numFmtId="0" fontId="6" fillId="0" borderId="24" xfId="0" applyFont="1" applyBorder="1" applyAlignment="1">
      <alignment horizontal="center" vertical="center"/>
    </xf>
    <xf numFmtId="0" fontId="6" fillId="0" borderId="18" xfId="0" applyFont="1" applyBorder="1" applyAlignment="1">
      <alignment horizontal="center" vertical="center"/>
    </xf>
    <xf numFmtId="0" fontId="6" fillId="0" borderId="25" xfId="0" applyFont="1" applyBorder="1" applyAlignment="1">
      <alignment horizontal="center" vertical="center"/>
    </xf>
    <xf numFmtId="0" fontId="6" fillId="0" borderId="6" xfId="0" applyFont="1" applyBorder="1" applyAlignment="1">
      <alignment horizontal="center" vertical="center"/>
    </xf>
    <xf numFmtId="0" fontId="3" fillId="5" borderId="3" xfId="0" applyFont="1" applyFill="1" applyBorder="1" applyAlignment="1">
      <alignment horizontal="left" vertical="top"/>
    </xf>
    <xf numFmtId="0" fontId="3" fillId="5" borderId="4" xfId="0" applyFont="1" applyFill="1" applyBorder="1" applyAlignment="1">
      <alignment horizontal="left" vertical="top"/>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1" fillId="6" borderId="3" xfId="0" applyFont="1" applyFill="1" applyBorder="1" applyAlignment="1">
      <alignment horizontal="left" vertical="center"/>
    </xf>
    <xf numFmtId="0" fontId="1" fillId="6" borderId="4" xfId="0" applyFont="1" applyFill="1" applyBorder="1" applyAlignment="1">
      <alignment horizontal="left" vertical="center"/>
    </xf>
    <xf numFmtId="0" fontId="1" fillId="5" borderId="3" xfId="0" applyFont="1" applyFill="1" applyBorder="1" applyAlignment="1">
      <alignment horizontal="left" vertical="top" wrapText="1"/>
    </xf>
    <xf numFmtId="0" fontId="1" fillId="5" borderId="4" xfId="0" applyFont="1" applyFill="1" applyBorder="1" applyAlignment="1">
      <alignment horizontal="left" vertical="top" wrapText="1"/>
    </xf>
    <xf numFmtId="0" fontId="5" fillId="7" borderId="3" xfId="0" applyFont="1" applyFill="1" applyBorder="1" applyAlignment="1">
      <alignment horizontal="left" vertical="top"/>
    </xf>
    <xf numFmtId="0" fontId="5" fillId="7" borderId="4" xfId="0" applyFont="1" applyFill="1" applyBorder="1" applyAlignment="1">
      <alignment horizontal="left" vertical="top"/>
    </xf>
    <xf numFmtId="0" fontId="6" fillId="0" borderId="7" xfId="0" applyFont="1" applyBorder="1" applyAlignment="1">
      <alignment horizontal="left" vertical="top" wrapText="1"/>
    </xf>
    <xf numFmtId="0" fontId="6" fillId="0" borderId="8" xfId="0" applyFont="1" applyBorder="1" applyAlignment="1">
      <alignment horizontal="left" vertical="top" wrapText="1"/>
    </xf>
    <xf numFmtId="0" fontId="6" fillId="0" borderId="10" xfId="0" applyFont="1" applyBorder="1" applyAlignment="1">
      <alignment horizontal="left" vertical="top" wrapText="1"/>
    </xf>
    <xf numFmtId="0" fontId="6" fillId="0" borderId="0" xfId="0" applyFont="1" applyBorder="1" applyAlignment="1">
      <alignment horizontal="left" vertical="top" wrapText="1"/>
    </xf>
    <xf numFmtId="0" fontId="6" fillId="0" borderId="11" xfId="0" applyFont="1" applyBorder="1" applyAlignment="1">
      <alignment horizontal="left" vertical="top" wrapText="1"/>
    </xf>
    <xf numFmtId="0" fontId="6" fillId="0" borderId="12" xfId="0" applyFont="1" applyBorder="1" applyAlignment="1">
      <alignment horizontal="left" vertical="top" wrapText="1"/>
    </xf>
    <xf numFmtId="49" fontId="6" fillId="0" borderId="24" xfId="0" quotePrefix="1" applyNumberFormat="1" applyFont="1" applyBorder="1" applyAlignment="1">
      <alignment horizontal="center" vertical="center"/>
    </xf>
    <xf numFmtId="49" fontId="6" fillId="0" borderId="18" xfId="0" quotePrefix="1" applyNumberFormat="1" applyFont="1" applyBorder="1" applyAlignment="1">
      <alignment horizontal="center" vertical="center"/>
    </xf>
    <xf numFmtId="0" fontId="1" fillId="5" borderId="3" xfId="0" applyFont="1" applyFill="1" applyBorder="1" applyAlignment="1">
      <alignment horizontal="left" vertical="center" wrapText="1"/>
    </xf>
    <xf numFmtId="0" fontId="1" fillId="5" borderId="4" xfId="0" applyFont="1" applyFill="1" applyBorder="1" applyAlignment="1">
      <alignment horizontal="left" vertical="center" wrapText="1"/>
    </xf>
    <xf numFmtId="0" fontId="3" fillId="7" borderId="2" xfId="0" applyFont="1" applyFill="1" applyBorder="1" applyAlignment="1">
      <alignment horizontal="left" vertical="top" wrapText="1"/>
    </xf>
    <xf numFmtId="0" fontId="3" fillId="7" borderId="3" xfId="0" applyFont="1" applyFill="1" applyBorder="1" applyAlignment="1">
      <alignment horizontal="left" vertical="top" wrapText="1"/>
    </xf>
    <xf numFmtId="0" fontId="3" fillId="7" borderId="1" xfId="0" applyFont="1" applyFill="1" applyBorder="1" applyAlignment="1">
      <alignment horizontal="center" vertical="top" wrapText="1"/>
    </xf>
    <xf numFmtId="0" fontId="3" fillId="7" borderId="4" xfId="0" applyFont="1" applyFill="1" applyBorder="1" applyAlignment="1">
      <alignment horizontal="left" vertical="top"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2" fillId="0" borderId="2" xfId="0" applyFont="1" applyBorder="1" applyAlignment="1">
      <alignment horizontal="left" vertical="top" wrapText="1"/>
    </xf>
    <xf numFmtId="0" fontId="12" fillId="0" borderId="3" xfId="0" applyFont="1" applyBorder="1" applyAlignment="1">
      <alignment horizontal="left" vertical="top" wrapText="1"/>
    </xf>
    <xf numFmtId="0" fontId="12" fillId="0" borderId="4" xfId="0" applyFont="1" applyBorder="1" applyAlignment="1">
      <alignment horizontal="left" vertical="top" wrapText="1"/>
    </xf>
    <xf numFmtId="0" fontId="6" fillId="0" borderId="13" xfId="0" applyFont="1" applyFill="1" applyBorder="1" applyAlignment="1">
      <alignment horizontal="center" vertical="top"/>
    </xf>
    <xf numFmtId="0" fontId="6" fillId="0" borderId="14" xfId="0" applyFont="1" applyFill="1" applyBorder="1" applyAlignment="1">
      <alignment horizontal="center" vertical="top"/>
    </xf>
    <xf numFmtId="0" fontId="6" fillId="0" borderId="24" xfId="0" quotePrefix="1" applyFont="1" applyBorder="1" applyAlignment="1">
      <alignment horizontal="center" vertical="center"/>
    </xf>
    <xf numFmtId="0" fontId="6" fillId="0" borderId="18" xfId="0" quotePrefix="1" applyFont="1" applyBorder="1" applyAlignment="1">
      <alignment horizontal="center" vertical="center"/>
    </xf>
    <xf numFmtId="0" fontId="6" fillId="0" borderId="25" xfId="0" quotePrefix="1" applyFont="1" applyBorder="1" applyAlignment="1">
      <alignment horizontal="center" vertical="center"/>
    </xf>
    <xf numFmtId="0" fontId="6" fillId="0" borderId="6" xfId="0" quotePrefix="1" applyFont="1" applyBorder="1" applyAlignment="1">
      <alignment horizontal="center" vertical="center"/>
    </xf>
    <xf numFmtId="0" fontId="15" fillId="0" borderId="7" xfId="0" applyFont="1" applyFill="1" applyBorder="1" applyAlignment="1">
      <alignment horizontal="left" vertical="center" wrapText="1"/>
    </xf>
    <xf numFmtId="0" fontId="15" fillId="0" borderId="8" xfId="0" applyFont="1" applyFill="1" applyBorder="1" applyAlignment="1">
      <alignment horizontal="left" vertical="center" wrapText="1"/>
    </xf>
    <xf numFmtId="0" fontId="15" fillId="0" borderId="11" xfId="0" applyFont="1" applyFill="1" applyBorder="1" applyAlignment="1">
      <alignment horizontal="left" vertical="center" wrapText="1"/>
    </xf>
    <xf numFmtId="0" fontId="15" fillId="0" borderId="12" xfId="0" applyFont="1" applyFill="1" applyBorder="1" applyAlignment="1">
      <alignment horizontal="left" vertical="center" wrapText="1"/>
    </xf>
    <xf numFmtId="0" fontId="6" fillId="0" borderId="7" xfId="0" applyFont="1" applyFill="1" applyBorder="1" applyAlignment="1">
      <alignment horizontal="left" vertical="center" wrapText="1"/>
    </xf>
    <xf numFmtId="0" fontId="6" fillId="0" borderId="8" xfId="0" applyFont="1" applyFill="1" applyBorder="1" applyAlignment="1">
      <alignment horizontal="left" vertical="center" wrapText="1"/>
    </xf>
    <xf numFmtId="0" fontId="6" fillId="0" borderId="10" xfId="0" applyFont="1" applyFill="1" applyBorder="1" applyAlignment="1">
      <alignment horizontal="left" vertical="center" wrapText="1"/>
    </xf>
    <xf numFmtId="0" fontId="6" fillId="0" borderId="0"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6" fillId="0" borderId="13" xfId="0" applyFont="1" applyFill="1" applyBorder="1" applyAlignment="1">
      <alignment horizontal="center" vertical="center"/>
    </xf>
    <xf numFmtId="0" fontId="6" fillId="0" borderId="14" xfId="0" applyFont="1" applyFill="1" applyBorder="1" applyAlignment="1">
      <alignment horizontal="center" vertical="center"/>
    </xf>
    <xf numFmtId="0" fontId="6" fillId="0" borderId="5" xfId="0" applyFont="1" applyFill="1" applyBorder="1" applyAlignment="1">
      <alignment horizontal="center" vertical="center"/>
    </xf>
    <xf numFmtId="0" fontId="5" fillId="0" borderId="13" xfId="0" applyFont="1" applyFill="1" applyBorder="1" applyAlignment="1">
      <alignment horizontal="center" vertical="top"/>
    </xf>
    <xf numFmtId="0" fontId="5" fillId="0" borderId="14" xfId="0" applyFont="1" applyFill="1" applyBorder="1" applyAlignment="1">
      <alignment horizontal="center" vertical="top"/>
    </xf>
    <xf numFmtId="0" fontId="5" fillId="0" borderId="5" xfId="0" applyFont="1" applyFill="1" applyBorder="1" applyAlignment="1">
      <alignment horizontal="center" vertical="top"/>
    </xf>
    <xf numFmtId="0" fontId="6" fillId="0" borderId="7" xfId="0" applyFont="1" applyBorder="1" applyAlignment="1">
      <alignment horizontal="left" vertical="center" wrapText="1"/>
    </xf>
    <xf numFmtId="0" fontId="6" fillId="0" borderId="10" xfId="0" applyFont="1" applyBorder="1" applyAlignment="1">
      <alignment horizontal="left" vertical="center" wrapText="1"/>
    </xf>
    <xf numFmtId="0" fontId="6" fillId="0" borderId="0" xfId="0" applyFont="1" applyBorder="1" applyAlignment="1">
      <alignment horizontal="left" vertical="center" wrapText="1"/>
    </xf>
    <xf numFmtId="0" fontId="6" fillId="0" borderId="11" xfId="0" applyFont="1" applyBorder="1" applyAlignment="1">
      <alignment horizontal="left" vertical="center" wrapText="1"/>
    </xf>
    <xf numFmtId="0" fontId="4" fillId="0" borderId="8" xfId="0" applyFont="1" applyBorder="1" applyAlignment="1">
      <alignment horizontal="center" vertical="top"/>
    </xf>
    <xf numFmtId="0" fontId="4" fillId="0" borderId="9" xfId="0" applyFont="1" applyBorder="1" applyAlignment="1">
      <alignment horizontal="center" vertical="top"/>
    </xf>
    <xf numFmtId="0" fontId="5" fillId="7" borderId="2" xfId="0" applyFont="1" applyFill="1" applyBorder="1" applyAlignment="1">
      <alignment horizontal="left" vertical="top"/>
    </xf>
    <xf numFmtId="49" fontId="6" fillId="0" borderId="32" xfId="0" applyNumberFormat="1" applyFont="1" applyBorder="1" applyAlignment="1">
      <alignment horizontal="left" vertical="top"/>
    </xf>
    <xf numFmtId="49" fontId="6" fillId="0" borderId="33" xfId="0" applyNumberFormat="1" applyFont="1" applyBorder="1" applyAlignment="1">
      <alignment horizontal="left" vertical="top"/>
    </xf>
    <xf numFmtId="49" fontId="6" fillId="0" borderId="34" xfId="0" applyNumberFormat="1" applyFont="1" applyBorder="1" applyAlignment="1">
      <alignment horizontal="left" vertical="top"/>
    </xf>
    <xf numFmtId="49" fontId="3" fillId="2" borderId="19" xfId="0" applyNumberFormat="1" applyFont="1" applyFill="1" applyBorder="1" applyAlignment="1">
      <alignment horizontal="left" vertical="top"/>
    </xf>
    <xf numFmtId="49" fontId="3" fillId="2" borderId="15" xfId="0" applyNumberFormat="1" applyFont="1" applyFill="1" applyBorder="1" applyAlignment="1">
      <alignment horizontal="left" vertical="top"/>
    </xf>
    <xf numFmtId="49" fontId="3" fillId="2" borderId="16" xfId="0" applyNumberFormat="1" applyFont="1" applyFill="1" applyBorder="1" applyAlignment="1">
      <alignment horizontal="left" vertical="top"/>
    </xf>
    <xf numFmtId="49" fontId="14" fillId="0" borderId="0" xfId="0" applyNumberFormat="1" applyFont="1" applyAlignment="1">
      <alignment horizontal="left" vertical="top"/>
    </xf>
    <xf numFmtId="49" fontId="2" fillId="0" borderId="0" xfId="0" applyNumberFormat="1" applyFont="1" applyBorder="1" applyAlignment="1">
      <alignment horizontal="left" vertical="top" wrapText="1"/>
    </xf>
    <xf numFmtId="49" fontId="5" fillId="2" borderId="2" xfId="0" applyNumberFormat="1" applyFont="1" applyFill="1" applyBorder="1" applyAlignment="1">
      <alignment horizontal="left" vertical="top"/>
    </xf>
    <xf numFmtId="49" fontId="5" fillId="2" borderId="3" xfId="0" applyNumberFormat="1" applyFont="1" applyFill="1" applyBorder="1" applyAlignment="1">
      <alignment horizontal="left" vertical="top"/>
    </xf>
    <xf numFmtId="49" fontId="5" fillId="2" borderId="4" xfId="0" applyNumberFormat="1" applyFont="1" applyFill="1" applyBorder="1" applyAlignment="1">
      <alignment horizontal="left" vertical="top"/>
    </xf>
    <xf numFmtId="49" fontId="5" fillId="4" borderId="2" xfId="0" applyNumberFormat="1" applyFont="1" applyFill="1" applyBorder="1" applyAlignment="1">
      <alignment horizontal="left" vertical="top"/>
    </xf>
    <xf numFmtId="49" fontId="5" fillId="4" borderId="3" xfId="0" applyNumberFormat="1" applyFont="1" applyFill="1" applyBorder="1" applyAlignment="1">
      <alignment horizontal="left" vertical="top"/>
    </xf>
    <xf numFmtId="49" fontId="5" fillId="4" borderId="4" xfId="0" applyNumberFormat="1" applyFont="1" applyFill="1" applyBorder="1" applyAlignment="1">
      <alignment horizontal="left" vertical="top"/>
    </xf>
    <xf numFmtId="49" fontId="6" fillId="0" borderId="2" xfId="0" applyNumberFormat="1" applyFont="1" applyBorder="1" applyAlignment="1">
      <alignment horizontal="left" vertical="top"/>
    </xf>
    <xf numFmtId="49" fontId="6" fillId="0" borderId="3" xfId="0" applyNumberFormat="1" applyFont="1" applyBorder="1" applyAlignment="1">
      <alignment horizontal="left" vertical="top"/>
    </xf>
    <xf numFmtId="49" fontId="6" fillId="0" borderId="4" xfId="0" applyNumberFormat="1" applyFont="1" applyBorder="1" applyAlignment="1">
      <alignment horizontal="left" vertical="top"/>
    </xf>
    <xf numFmtId="0" fontId="1" fillId="5" borderId="3" xfId="0" applyFont="1" applyFill="1" applyBorder="1" applyAlignment="1">
      <alignment horizontal="left" vertical="top"/>
    </xf>
    <xf numFmtId="0" fontId="1" fillId="5" borderId="4" xfId="0" applyFont="1" applyFill="1" applyBorder="1" applyAlignment="1">
      <alignment horizontal="left" vertical="top"/>
    </xf>
    <xf numFmtId="0" fontId="15" fillId="0" borderId="30" xfId="0" applyFont="1" applyBorder="1" applyAlignment="1">
      <alignment horizontal="left" vertical="top" wrapText="1"/>
    </xf>
    <xf numFmtId="0" fontId="15" fillId="0" borderId="31" xfId="0" applyFont="1" applyBorder="1" applyAlignment="1">
      <alignment horizontal="left" vertical="top" wrapText="1"/>
    </xf>
    <xf numFmtId="164" fontId="0" fillId="0" borderId="2" xfId="0" applyNumberFormat="1" applyBorder="1" applyAlignment="1">
      <alignment horizontal="left" vertical="center"/>
    </xf>
    <xf numFmtId="164" fontId="0" fillId="0" borderId="4" xfId="0" applyNumberFormat="1" applyBorder="1" applyAlignment="1">
      <alignment horizontal="left" vertical="center"/>
    </xf>
    <xf numFmtId="0" fontId="17" fillId="0" borderId="35" xfId="0" applyFont="1" applyBorder="1" applyAlignment="1">
      <alignment horizontal="left" vertical="center" wrapText="1"/>
    </xf>
    <xf numFmtId="0" fontId="17" fillId="0" borderId="36" xfId="0" applyFont="1" applyBorder="1" applyAlignment="1">
      <alignment horizontal="left" vertical="center" wrapText="1"/>
    </xf>
    <xf numFmtId="0" fontId="17" fillId="0" borderId="37" xfId="0" applyFont="1" applyBorder="1" applyAlignment="1">
      <alignment horizontal="left" vertical="center" wrapText="1"/>
    </xf>
    <xf numFmtId="14" fontId="21" fillId="0" borderId="0" xfId="0" applyNumberFormat="1" applyFont="1" applyAlignment="1">
      <alignment horizontal="right" vertical="top"/>
    </xf>
    <xf numFmtId="0" fontId="17" fillId="8" borderId="2" xfId="0" applyFont="1" applyFill="1" applyBorder="1" applyAlignment="1">
      <alignment horizontal="left" vertical="center" wrapText="1"/>
    </xf>
    <xf numFmtId="0" fontId="17" fillId="8" borderId="4" xfId="0" applyFont="1" applyFill="1" applyBorder="1" applyAlignment="1">
      <alignment horizontal="left" vertical="center" wrapText="1"/>
    </xf>
    <xf numFmtId="0" fontId="0" fillId="0" borderId="0" xfId="0" applyAlignment="1">
      <alignment horizontal="center"/>
    </xf>
    <xf numFmtId="0" fontId="15" fillId="0" borderId="0" xfId="0" applyFont="1" applyBorder="1" applyAlignment="1">
      <alignment horizontal="left" vertical="top" wrapText="1"/>
    </xf>
    <xf numFmtId="0" fontId="0" fillId="0" borderId="0" xfId="0" applyBorder="1" applyAlignment="1">
      <alignment horizontal="left" vertical="top" wrapText="1"/>
    </xf>
    <xf numFmtId="0" fontId="0" fillId="0" borderId="28" xfId="0" applyBorder="1" applyAlignment="1">
      <alignment horizontal="left" vertical="top" wrapText="1"/>
    </xf>
    <xf numFmtId="0" fontId="15" fillId="0" borderId="28" xfId="0" applyFont="1" applyBorder="1" applyAlignment="1">
      <alignment horizontal="left" vertical="top" wrapText="1"/>
    </xf>
  </cellXfs>
  <cellStyles count="3">
    <cellStyle name="Standard" xfId="0" builtinId="0"/>
    <cellStyle name="Standard 2" xfId="1" xr:uid="{00000000-0005-0000-0000-000002000000}"/>
    <cellStyle name="Standard 2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35531-946B-4AE1-8918-242B5AB2AB41}">
  <dimension ref="A2:H151"/>
  <sheetViews>
    <sheetView topLeftCell="A58" zoomScale="80" zoomScaleNormal="80" workbookViewId="0">
      <selection activeCell="A81" sqref="A81:C82"/>
    </sheetView>
  </sheetViews>
  <sheetFormatPr baseColWidth="10" defaultColWidth="11.5703125" defaultRowHeight="12" x14ac:dyDescent="0.25"/>
  <cols>
    <col min="1" max="1" width="7.28515625" style="34" customWidth="1"/>
    <col min="2" max="2" width="49.140625" style="24" customWidth="1"/>
    <col min="3" max="3" width="21.28515625" style="24" customWidth="1"/>
    <col min="4" max="4" width="11.42578125" style="24" customWidth="1"/>
    <col min="5" max="5" width="7.7109375" style="24" bestFit="1" customWidth="1"/>
    <col min="6" max="6" width="10" style="1" customWidth="1"/>
    <col min="7" max="7" width="12" style="1" customWidth="1"/>
    <col min="8" max="8" width="13.28515625" style="1" customWidth="1"/>
    <col min="9" max="16384" width="11.5703125" style="24"/>
  </cols>
  <sheetData>
    <row r="2" spans="1:8" ht="18" x14ac:dyDescent="0.25">
      <c r="A2" s="72" t="s">
        <v>44</v>
      </c>
    </row>
    <row r="3" spans="1:8" ht="14.25" customHeight="1" x14ac:dyDescent="0.25">
      <c r="A3" s="269" t="s">
        <v>90</v>
      </c>
      <c r="B3" s="269"/>
      <c r="C3" s="10"/>
      <c r="D3" s="10"/>
      <c r="E3" s="10"/>
      <c r="F3" s="166"/>
      <c r="G3" s="167"/>
      <c r="H3" s="2"/>
    </row>
    <row r="4" spans="1:8" ht="14.25" customHeight="1" x14ac:dyDescent="0.25">
      <c r="A4" s="143"/>
      <c r="B4" s="143"/>
      <c r="C4" s="10"/>
      <c r="D4" s="10"/>
      <c r="E4" s="10"/>
      <c r="F4" s="79"/>
      <c r="G4" s="80"/>
      <c r="H4" s="2"/>
    </row>
    <row r="5" spans="1:8" ht="15" x14ac:dyDescent="0.25">
      <c r="A5" s="23" t="s">
        <v>15</v>
      </c>
      <c r="B5" s="23"/>
      <c r="C5" s="23"/>
      <c r="D5" s="23"/>
      <c r="E5" s="23"/>
      <c r="F5" s="168"/>
      <c r="G5" s="168"/>
      <c r="H5" s="24"/>
    </row>
    <row r="6" spans="1:8" ht="21" customHeight="1" x14ac:dyDescent="0.2">
      <c r="A6" s="33" t="s">
        <v>0</v>
      </c>
      <c r="B6" s="21"/>
      <c r="C6" s="21"/>
      <c r="D6" s="21"/>
      <c r="E6" s="21"/>
      <c r="F6" s="3"/>
      <c r="G6" s="22"/>
      <c r="H6" s="22"/>
    </row>
    <row r="7" spans="1:8" x14ac:dyDescent="0.25">
      <c r="B7" s="2"/>
      <c r="C7" s="2"/>
    </row>
    <row r="8" spans="1:8" ht="18.75" customHeight="1" x14ac:dyDescent="0.25">
      <c r="A8" s="45" t="s">
        <v>16</v>
      </c>
      <c r="B8" s="11"/>
      <c r="C8" s="11"/>
      <c r="D8" s="11"/>
      <c r="E8" s="46"/>
      <c r="F8" s="47"/>
      <c r="G8" s="47"/>
      <c r="H8" s="47"/>
    </row>
    <row r="9" spans="1:8" ht="21" customHeight="1" x14ac:dyDescent="0.25">
      <c r="A9" s="44">
        <v>1</v>
      </c>
      <c r="B9" s="84" t="s">
        <v>12</v>
      </c>
      <c r="C9" s="84"/>
      <c r="D9" s="84"/>
      <c r="E9" s="84"/>
      <c r="F9" s="85"/>
      <c r="G9" s="52" t="s">
        <v>1</v>
      </c>
      <c r="H9" s="52" t="s">
        <v>2</v>
      </c>
    </row>
    <row r="10" spans="1:8" ht="28.5" customHeight="1" x14ac:dyDescent="0.25">
      <c r="A10" s="35" t="s">
        <v>5</v>
      </c>
      <c r="B10" s="169" t="s">
        <v>43</v>
      </c>
      <c r="C10" s="169"/>
      <c r="D10" s="169"/>
      <c r="E10" s="169"/>
      <c r="F10" s="170"/>
      <c r="G10" s="4"/>
      <c r="H10" s="4"/>
    </row>
    <row r="11" spans="1:8" ht="43.15" customHeight="1" x14ac:dyDescent="0.25">
      <c r="A11" s="142" t="s">
        <v>6</v>
      </c>
      <c r="B11" s="171" t="s">
        <v>11</v>
      </c>
      <c r="C11" s="171"/>
      <c r="D11" s="171"/>
      <c r="E11" s="171"/>
      <c r="F11" s="172"/>
      <c r="G11" s="4"/>
      <c r="H11" s="4"/>
    </row>
    <row r="12" spans="1:8" ht="24.75" customHeight="1" x14ac:dyDescent="0.25">
      <c r="A12" s="42" t="s">
        <v>17</v>
      </c>
      <c r="B12" s="84" t="s">
        <v>10</v>
      </c>
      <c r="C12" s="84"/>
      <c r="D12" s="84"/>
      <c r="E12" s="85"/>
      <c r="F12" s="86" t="s">
        <v>48</v>
      </c>
      <c r="G12" s="86" t="s">
        <v>49</v>
      </c>
      <c r="H12" s="86" t="s">
        <v>4</v>
      </c>
    </row>
    <row r="13" spans="1:8" ht="27" customHeight="1" x14ac:dyDescent="0.25">
      <c r="A13" s="48" t="s">
        <v>7</v>
      </c>
      <c r="B13" s="173" t="s">
        <v>94</v>
      </c>
      <c r="C13" s="173"/>
      <c r="D13" s="173"/>
      <c r="E13" s="174"/>
      <c r="F13" s="51"/>
      <c r="G13" s="51"/>
      <c r="H13" s="51"/>
    </row>
    <row r="14" spans="1:8" ht="41.1" customHeight="1" x14ac:dyDescent="0.25">
      <c r="A14" s="175"/>
      <c r="B14" s="178" t="s">
        <v>82</v>
      </c>
      <c r="C14" s="81" t="s">
        <v>85</v>
      </c>
      <c r="D14" s="181" t="s">
        <v>45</v>
      </c>
      <c r="E14" s="182"/>
      <c r="F14" s="183">
        <v>5</v>
      </c>
      <c r="G14" s="183">
        <v>10</v>
      </c>
      <c r="H14" s="183">
        <v>50</v>
      </c>
    </row>
    <row r="15" spans="1:8" ht="22.15" customHeight="1" x14ac:dyDescent="0.25">
      <c r="A15" s="176"/>
      <c r="B15" s="179"/>
      <c r="C15" s="82" t="s">
        <v>84</v>
      </c>
      <c r="D15" s="198" t="s">
        <v>46</v>
      </c>
      <c r="E15" s="199"/>
      <c r="F15" s="184"/>
      <c r="G15" s="184"/>
      <c r="H15" s="184"/>
    </row>
    <row r="16" spans="1:8" ht="27.6" customHeight="1" x14ac:dyDescent="0.25">
      <c r="A16" s="177"/>
      <c r="B16" s="180"/>
      <c r="C16" s="83" t="s">
        <v>83</v>
      </c>
      <c r="D16" s="200" t="s">
        <v>47</v>
      </c>
      <c r="E16" s="201"/>
      <c r="F16" s="185"/>
      <c r="G16" s="185"/>
      <c r="H16" s="185"/>
    </row>
    <row r="17" spans="1:8" x14ac:dyDescent="0.25">
      <c r="A17" s="37" t="s">
        <v>40</v>
      </c>
      <c r="B17" s="75"/>
      <c r="C17" s="76"/>
      <c r="D17" s="76"/>
      <c r="E17" s="77"/>
      <c r="F17" s="30"/>
      <c r="G17" s="30"/>
      <c r="H17" s="30"/>
    </row>
    <row r="18" spans="1:8" ht="14.65" customHeight="1" x14ac:dyDescent="0.25">
      <c r="A18" s="48" t="s">
        <v>9</v>
      </c>
      <c r="B18" s="202" t="s">
        <v>13</v>
      </c>
      <c r="C18" s="202"/>
      <c r="D18" s="202"/>
      <c r="E18" s="203"/>
      <c r="F18" s="51" t="s">
        <v>1</v>
      </c>
      <c r="G18" s="51" t="s">
        <v>2</v>
      </c>
      <c r="H18" s="51" t="s">
        <v>2</v>
      </c>
    </row>
    <row r="19" spans="1:8" ht="38.25" customHeight="1" x14ac:dyDescent="0.25">
      <c r="A19" s="204" t="s">
        <v>86</v>
      </c>
      <c r="B19" s="205"/>
      <c r="C19" s="205"/>
      <c r="D19" s="205"/>
      <c r="E19" s="206"/>
      <c r="F19" s="4"/>
      <c r="G19" s="4"/>
      <c r="H19" s="4"/>
    </row>
    <row r="20" spans="1:8" ht="29.25" customHeight="1" x14ac:dyDescent="0.25">
      <c r="A20" s="42" t="s">
        <v>18</v>
      </c>
      <c r="B20" s="207" t="s">
        <v>14</v>
      </c>
      <c r="C20" s="207"/>
      <c r="D20" s="207"/>
      <c r="E20" s="208"/>
      <c r="F20" s="93" t="s">
        <v>48</v>
      </c>
      <c r="G20" s="43" t="s">
        <v>49</v>
      </c>
      <c r="H20" s="43" t="s">
        <v>4</v>
      </c>
    </row>
    <row r="21" spans="1:8" ht="26.25" customHeight="1" x14ac:dyDescent="0.25">
      <c r="A21" s="186" t="s">
        <v>8</v>
      </c>
      <c r="B21" s="188" t="s">
        <v>51</v>
      </c>
      <c r="C21" s="188"/>
      <c r="D21" s="188"/>
      <c r="E21" s="189"/>
      <c r="F21" s="87"/>
      <c r="G21" s="88"/>
      <c r="H21" s="89"/>
    </row>
    <row r="22" spans="1:8" ht="3" customHeight="1" x14ac:dyDescent="0.25">
      <c r="A22" s="187"/>
      <c r="B22" s="190"/>
      <c r="C22" s="190"/>
      <c r="D22" s="190"/>
      <c r="E22" s="191"/>
      <c r="F22" s="90"/>
      <c r="G22" s="91"/>
      <c r="H22" s="92"/>
    </row>
    <row r="23" spans="1:8" ht="21" customHeight="1" x14ac:dyDescent="0.25">
      <c r="A23" s="192" t="s">
        <v>95</v>
      </c>
      <c r="B23" s="193"/>
      <c r="C23" s="146" t="s">
        <v>87</v>
      </c>
      <c r="D23" s="198" t="s">
        <v>45</v>
      </c>
      <c r="E23" s="199"/>
      <c r="F23" s="183">
        <v>5</v>
      </c>
      <c r="G23" s="183">
        <v>10</v>
      </c>
      <c r="H23" s="183">
        <v>50</v>
      </c>
    </row>
    <row r="24" spans="1:8" ht="22.15" customHeight="1" x14ac:dyDescent="0.25">
      <c r="A24" s="194"/>
      <c r="B24" s="195"/>
      <c r="C24" s="144" t="s">
        <v>88</v>
      </c>
      <c r="D24" s="198" t="s">
        <v>46</v>
      </c>
      <c r="E24" s="199"/>
      <c r="F24" s="184"/>
      <c r="G24" s="184"/>
      <c r="H24" s="184"/>
    </row>
    <row r="25" spans="1:8" ht="63" customHeight="1" x14ac:dyDescent="0.25">
      <c r="A25" s="196"/>
      <c r="B25" s="197"/>
      <c r="C25" s="145" t="s">
        <v>89</v>
      </c>
      <c r="D25" s="200" t="s">
        <v>47</v>
      </c>
      <c r="E25" s="201"/>
      <c r="F25" s="185"/>
      <c r="G25" s="185"/>
      <c r="H25" s="185"/>
    </row>
    <row r="26" spans="1:8" ht="69" customHeight="1" x14ac:dyDescent="0.25">
      <c r="A26" s="36" t="s">
        <v>50</v>
      </c>
      <c r="B26" s="221" t="s">
        <v>93</v>
      </c>
      <c r="C26" s="221"/>
      <c r="D26" s="221"/>
      <c r="E26" s="222"/>
      <c r="F26" s="50" t="s">
        <v>1</v>
      </c>
      <c r="G26" s="50" t="s">
        <v>2</v>
      </c>
      <c r="H26" s="50" t="s">
        <v>2</v>
      </c>
    </row>
    <row r="27" spans="1:8" ht="12" customHeight="1" x14ac:dyDescent="0.25">
      <c r="A27" s="223" t="s">
        <v>22</v>
      </c>
      <c r="B27" s="224"/>
      <c r="C27" s="224"/>
      <c r="D27" s="224"/>
      <c r="E27" s="224"/>
      <c r="F27" s="225"/>
      <c r="G27" s="225"/>
      <c r="H27" s="225"/>
    </row>
    <row r="28" spans="1:8" ht="125.1" customHeight="1" x14ac:dyDescent="0.25">
      <c r="A28" s="230" t="s">
        <v>124</v>
      </c>
      <c r="B28" s="231"/>
      <c r="C28" s="231"/>
      <c r="D28" s="231"/>
      <c r="E28" s="232"/>
      <c r="F28" s="5"/>
      <c r="G28" s="6"/>
      <c r="H28" s="6"/>
    </row>
    <row r="29" spans="1:8" ht="12" customHeight="1" x14ac:dyDescent="0.25">
      <c r="A29" s="223" t="s">
        <v>22</v>
      </c>
      <c r="B29" s="224"/>
      <c r="C29" s="224"/>
      <c r="D29" s="224"/>
      <c r="E29" s="224"/>
      <c r="F29" s="224"/>
      <c r="G29" s="226"/>
      <c r="H29" s="165"/>
    </row>
    <row r="30" spans="1:8" ht="24.75" customHeight="1" x14ac:dyDescent="0.25">
      <c r="A30" s="227" t="s">
        <v>123</v>
      </c>
      <c r="B30" s="228"/>
      <c r="C30" s="228"/>
      <c r="D30" s="228"/>
      <c r="E30" s="229"/>
      <c r="F30" s="5"/>
      <c r="G30" s="5"/>
      <c r="H30" s="4"/>
    </row>
    <row r="31" spans="1:8" ht="36" customHeight="1" x14ac:dyDescent="0.25">
      <c r="A31" s="230" t="s">
        <v>136</v>
      </c>
      <c r="B31" s="231"/>
      <c r="C31" s="231"/>
      <c r="D31" s="231"/>
      <c r="E31" s="232"/>
      <c r="F31" s="5"/>
      <c r="G31" s="5"/>
      <c r="H31" s="4"/>
    </row>
    <row r="32" spans="1:8" ht="40.5" customHeight="1" x14ac:dyDescent="0.25">
      <c r="A32" s="230" t="s">
        <v>134</v>
      </c>
      <c r="B32" s="231"/>
      <c r="C32" s="231"/>
      <c r="D32" s="231"/>
      <c r="E32" s="232"/>
      <c r="F32" s="164"/>
      <c r="G32" s="164"/>
      <c r="H32" s="4"/>
    </row>
    <row r="33" spans="1:8" ht="40.5" customHeight="1" x14ac:dyDescent="0.25">
      <c r="A33" s="230" t="s">
        <v>135</v>
      </c>
      <c r="B33" s="231"/>
      <c r="C33" s="231"/>
      <c r="D33" s="231"/>
      <c r="E33" s="232"/>
      <c r="F33" s="164"/>
      <c r="G33" s="164"/>
      <c r="H33" s="4"/>
    </row>
    <row r="34" spans="1:8" x14ac:dyDescent="0.25">
      <c r="A34" s="49" t="s">
        <v>3</v>
      </c>
      <c r="B34" s="26"/>
      <c r="C34" s="26"/>
      <c r="D34" s="26"/>
      <c r="E34" s="27"/>
      <c r="F34" s="28"/>
      <c r="G34" s="29"/>
      <c r="H34" s="29"/>
    </row>
    <row r="35" spans="1:8" x14ac:dyDescent="0.25">
      <c r="A35" s="39"/>
      <c r="B35" s="16"/>
      <c r="C35" s="17"/>
      <c r="D35" s="18"/>
      <c r="E35" s="19"/>
      <c r="F35" s="20"/>
      <c r="G35" s="19"/>
      <c r="H35" s="19"/>
    </row>
    <row r="36" spans="1:8" x14ac:dyDescent="0.25">
      <c r="A36" s="49" t="s">
        <v>149</v>
      </c>
      <c r="B36" s="26"/>
      <c r="C36" s="26"/>
      <c r="D36" s="26"/>
      <c r="E36" s="27"/>
      <c r="F36" s="28"/>
      <c r="G36" s="29"/>
      <c r="H36" s="29"/>
    </row>
    <row r="37" spans="1:8" ht="33" customHeight="1" x14ac:dyDescent="0.25">
      <c r="A37" s="36" t="s">
        <v>19</v>
      </c>
      <c r="B37" s="209" t="s">
        <v>144</v>
      </c>
      <c r="C37" s="209"/>
      <c r="D37" s="209"/>
      <c r="E37" s="210"/>
      <c r="F37" s="135" t="s">
        <v>48</v>
      </c>
      <c r="G37" s="136" t="s">
        <v>49</v>
      </c>
      <c r="H37" s="136" t="s">
        <v>4</v>
      </c>
    </row>
    <row r="38" spans="1:8" x14ac:dyDescent="0.25">
      <c r="A38" s="38" t="s">
        <v>23</v>
      </c>
      <c r="B38" s="211" t="s">
        <v>71</v>
      </c>
      <c r="C38" s="211"/>
      <c r="D38" s="211"/>
      <c r="E38" s="212"/>
      <c r="F38" s="137"/>
      <c r="G38" s="137"/>
      <c r="H38" s="137"/>
    </row>
    <row r="39" spans="1:8" ht="11.45" customHeight="1" x14ac:dyDescent="0.25">
      <c r="A39" s="213" t="s">
        <v>107</v>
      </c>
      <c r="B39" s="214"/>
      <c r="C39" s="144" t="s">
        <v>101</v>
      </c>
      <c r="D39" s="219" t="s">
        <v>72</v>
      </c>
      <c r="E39" s="220"/>
      <c r="F39" s="183">
        <v>10</v>
      </c>
      <c r="G39" s="183">
        <v>10</v>
      </c>
      <c r="H39" s="183"/>
    </row>
    <row r="40" spans="1:8" x14ac:dyDescent="0.25">
      <c r="A40" s="215"/>
      <c r="B40" s="216"/>
      <c r="C40" s="144" t="s">
        <v>100</v>
      </c>
      <c r="D40" s="219" t="s">
        <v>102</v>
      </c>
      <c r="E40" s="220"/>
      <c r="F40" s="184"/>
      <c r="G40" s="184"/>
      <c r="H40" s="184"/>
    </row>
    <row r="41" spans="1:8" x14ac:dyDescent="0.25">
      <c r="A41" s="215"/>
      <c r="B41" s="216"/>
      <c r="C41" s="144" t="s">
        <v>99</v>
      </c>
      <c r="D41" s="235" t="s">
        <v>73</v>
      </c>
      <c r="E41" s="236"/>
      <c r="F41" s="184"/>
      <c r="G41" s="184"/>
      <c r="H41" s="184"/>
    </row>
    <row r="42" spans="1:8" x14ac:dyDescent="0.25">
      <c r="A42" s="217"/>
      <c r="B42" s="218"/>
      <c r="C42" s="145" t="s">
        <v>96</v>
      </c>
      <c r="D42" s="237" t="s">
        <v>74</v>
      </c>
      <c r="E42" s="238"/>
      <c r="F42" s="185"/>
      <c r="G42" s="185"/>
      <c r="H42" s="185"/>
    </row>
    <row r="43" spans="1:8" x14ac:dyDescent="0.25">
      <c r="A43" s="38" t="s">
        <v>24</v>
      </c>
      <c r="B43" s="211" t="s">
        <v>27</v>
      </c>
      <c r="C43" s="211"/>
      <c r="D43" s="211"/>
      <c r="E43" s="212"/>
      <c r="F43" s="31"/>
      <c r="G43" s="137"/>
      <c r="H43" s="31"/>
    </row>
    <row r="44" spans="1:8" ht="18.95" customHeight="1" x14ac:dyDescent="0.25">
      <c r="A44" s="243" t="s">
        <v>129</v>
      </c>
      <c r="B44" s="244"/>
      <c r="C44" s="144" t="s">
        <v>128</v>
      </c>
      <c r="D44" s="219" t="s">
        <v>72</v>
      </c>
      <c r="E44" s="220"/>
      <c r="F44" s="249">
        <v>10</v>
      </c>
      <c r="G44" s="249">
        <v>10</v>
      </c>
      <c r="H44" s="252"/>
    </row>
    <row r="45" spans="1:8" ht="20.45" customHeight="1" x14ac:dyDescent="0.25">
      <c r="A45" s="245"/>
      <c r="B45" s="246"/>
      <c r="C45" s="144" t="s">
        <v>127</v>
      </c>
      <c r="D45" s="219" t="s">
        <v>102</v>
      </c>
      <c r="E45" s="220"/>
      <c r="F45" s="250"/>
      <c r="G45" s="250"/>
      <c r="H45" s="253"/>
    </row>
    <row r="46" spans="1:8" ht="20.45" customHeight="1" x14ac:dyDescent="0.25">
      <c r="A46" s="245"/>
      <c r="B46" s="246"/>
      <c r="C46" s="144" t="s">
        <v>126</v>
      </c>
      <c r="D46" s="235" t="s">
        <v>73</v>
      </c>
      <c r="E46" s="236"/>
      <c r="F46" s="250"/>
      <c r="G46" s="250"/>
      <c r="H46" s="253"/>
    </row>
    <row r="47" spans="1:8" ht="20.45" customHeight="1" x14ac:dyDescent="0.25">
      <c r="A47" s="247"/>
      <c r="B47" s="248"/>
      <c r="C47" s="145" t="s">
        <v>125</v>
      </c>
      <c r="D47" s="237" t="s">
        <v>74</v>
      </c>
      <c r="E47" s="238"/>
      <c r="F47" s="251"/>
      <c r="G47" s="251"/>
      <c r="H47" s="254"/>
    </row>
    <row r="48" spans="1:8" x14ac:dyDescent="0.25">
      <c r="A48" s="38" t="s">
        <v>75</v>
      </c>
      <c r="B48" s="261" t="s">
        <v>105</v>
      </c>
      <c r="C48" s="211"/>
      <c r="D48" s="211"/>
      <c r="E48" s="212"/>
      <c r="F48" s="140"/>
      <c r="G48" s="137"/>
      <c r="H48" s="31"/>
    </row>
    <row r="49" spans="1:8" ht="12" customHeight="1" x14ac:dyDescent="0.25">
      <c r="A49" s="239" t="s">
        <v>106</v>
      </c>
      <c r="B49" s="240"/>
      <c r="C49" s="240"/>
      <c r="D49" s="149" t="s">
        <v>103</v>
      </c>
      <c r="E49" s="151" t="s">
        <v>104</v>
      </c>
      <c r="F49" s="249">
        <v>10</v>
      </c>
      <c r="G49" s="249">
        <v>10</v>
      </c>
      <c r="H49" s="233"/>
    </row>
    <row r="50" spans="1:8" x14ac:dyDescent="0.25">
      <c r="A50" s="241"/>
      <c r="B50" s="242"/>
      <c r="C50" s="242"/>
      <c r="D50" s="150" t="s">
        <v>2</v>
      </c>
      <c r="E50" s="152" t="s">
        <v>130</v>
      </c>
      <c r="F50" s="250"/>
      <c r="G50" s="250"/>
      <c r="H50" s="234"/>
    </row>
    <row r="51" spans="1:8" ht="12" customHeight="1" x14ac:dyDescent="0.25">
      <c r="A51" s="270" t="s">
        <v>37</v>
      </c>
      <c r="B51" s="271"/>
      <c r="C51" s="271"/>
      <c r="D51" s="271"/>
      <c r="E51" s="272"/>
      <c r="F51" s="30">
        <v>30</v>
      </c>
      <c r="G51" s="138">
        <v>10</v>
      </c>
      <c r="H51" s="30"/>
    </row>
    <row r="52" spans="1:8" s="14" customFormat="1" x14ac:dyDescent="0.25">
      <c r="A52" s="39"/>
      <c r="B52" s="16"/>
      <c r="C52" s="17"/>
      <c r="D52" s="18"/>
      <c r="E52" s="19"/>
      <c r="F52" s="20"/>
      <c r="G52" s="139"/>
      <c r="H52" s="19"/>
    </row>
    <row r="53" spans="1:8" ht="24" customHeight="1" x14ac:dyDescent="0.25">
      <c r="A53" s="36" t="s">
        <v>20</v>
      </c>
      <c r="B53" s="279" t="s">
        <v>143</v>
      </c>
      <c r="C53" s="279"/>
      <c r="D53" s="279"/>
      <c r="E53" s="280"/>
      <c r="F53" s="135" t="s">
        <v>48</v>
      </c>
      <c r="G53" s="136" t="s">
        <v>49</v>
      </c>
      <c r="H53" s="136" t="s">
        <v>4</v>
      </c>
    </row>
    <row r="54" spans="1:8" x14ac:dyDescent="0.25">
      <c r="A54" s="38" t="s">
        <v>25</v>
      </c>
      <c r="B54" s="211" t="s">
        <v>71</v>
      </c>
      <c r="C54" s="211"/>
      <c r="D54" s="211"/>
      <c r="E54" s="212"/>
      <c r="F54" s="137"/>
      <c r="G54" s="137"/>
      <c r="H54" s="137"/>
    </row>
    <row r="55" spans="1:8" ht="11.45" customHeight="1" x14ac:dyDescent="0.25">
      <c r="A55" s="255" t="s">
        <v>108</v>
      </c>
      <c r="B55" s="178"/>
      <c r="C55" s="141"/>
      <c r="D55" s="259"/>
      <c r="E55" s="260"/>
      <c r="F55" s="183">
        <v>10</v>
      </c>
      <c r="G55" s="183">
        <v>10</v>
      </c>
      <c r="H55" s="183"/>
    </row>
    <row r="56" spans="1:8" x14ac:dyDescent="0.25">
      <c r="A56" s="256"/>
      <c r="B56" s="257"/>
      <c r="C56" s="144" t="s">
        <v>98</v>
      </c>
      <c r="D56" s="219" t="s">
        <v>72</v>
      </c>
      <c r="E56" s="220"/>
      <c r="F56" s="184"/>
      <c r="G56" s="184"/>
      <c r="H56" s="184"/>
    </row>
    <row r="57" spans="1:8" x14ac:dyDescent="0.25">
      <c r="A57" s="256"/>
      <c r="B57" s="257"/>
      <c r="C57" s="144" t="s">
        <v>97</v>
      </c>
      <c r="D57" s="235" t="s">
        <v>73</v>
      </c>
      <c r="E57" s="236"/>
      <c r="F57" s="184"/>
      <c r="G57" s="184"/>
      <c r="H57" s="184"/>
    </row>
    <row r="58" spans="1:8" x14ac:dyDescent="0.25">
      <c r="A58" s="258"/>
      <c r="B58" s="180"/>
      <c r="C58" s="145" t="s">
        <v>96</v>
      </c>
      <c r="D58" s="237" t="s">
        <v>74</v>
      </c>
      <c r="E58" s="238"/>
      <c r="F58" s="185"/>
      <c r="G58" s="185"/>
      <c r="H58" s="185"/>
    </row>
    <row r="59" spans="1:8" x14ac:dyDescent="0.25">
      <c r="A59" s="38" t="s">
        <v>24</v>
      </c>
      <c r="B59" s="211" t="s">
        <v>27</v>
      </c>
      <c r="C59" s="211"/>
      <c r="D59" s="211"/>
      <c r="E59" s="212"/>
      <c r="F59" s="31"/>
      <c r="G59" s="137"/>
      <c r="H59" s="31"/>
    </row>
    <row r="60" spans="1:8" ht="18.95" customHeight="1" x14ac:dyDescent="0.25">
      <c r="A60" s="243" t="s">
        <v>129</v>
      </c>
      <c r="B60" s="244"/>
      <c r="C60" s="144" t="s">
        <v>141</v>
      </c>
      <c r="D60" s="219" t="s">
        <v>72</v>
      </c>
      <c r="E60" s="220"/>
      <c r="F60" s="249">
        <v>10</v>
      </c>
      <c r="G60" s="249">
        <v>10</v>
      </c>
      <c r="H60" s="252"/>
    </row>
    <row r="61" spans="1:8" ht="20.45" customHeight="1" x14ac:dyDescent="0.25">
      <c r="A61" s="245"/>
      <c r="B61" s="246"/>
      <c r="C61" s="144" t="s">
        <v>140</v>
      </c>
      <c r="D61" s="219" t="s">
        <v>102</v>
      </c>
      <c r="E61" s="220"/>
      <c r="F61" s="250"/>
      <c r="G61" s="250"/>
      <c r="H61" s="253"/>
    </row>
    <row r="62" spans="1:8" ht="20.45" customHeight="1" x14ac:dyDescent="0.25">
      <c r="A62" s="245"/>
      <c r="B62" s="246"/>
      <c r="C62" s="144" t="s">
        <v>132</v>
      </c>
      <c r="D62" s="235" t="s">
        <v>73</v>
      </c>
      <c r="E62" s="236"/>
      <c r="F62" s="250"/>
      <c r="G62" s="250"/>
      <c r="H62" s="253"/>
    </row>
    <row r="63" spans="1:8" ht="20.45" customHeight="1" x14ac:dyDescent="0.25">
      <c r="A63" s="247"/>
      <c r="B63" s="248"/>
      <c r="C63" s="145" t="s">
        <v>131</v>
      </c>
      <c r="D63" s="237" t="s">
        <v>74</v>
      </c>
      <c r="E63" s="238"/>
      <c r="F63" s="251"/>
      <c r="G63" s="251"/>
      <c r="H63" s="254"/>
    </row>
    <row r="64" spans="1:8" x14ac:dyDescent="0.25">
      <c r="A64" s="38" t="s">
        <v>76</v>
      </c>
      <c r="B64" s="261" t="s">
        <v>105</v>
      </c>
      <c r="C64" s="211"/>
      <c r="D64" s="211"/>
      <c r="E64" s="212"/>
      <c r="F64" s="140"/>
      <c r="G64" s="137"/>
      <c r="H64" s="31"/>
    </row>
    <row r="65" spans="1:8" s="13" customFormat="1" ht="11.65" customHeight="1" x14ac:dyDescent="0.25">
      <c r="A65" s="239" t="s">
        <v>106</v>
      </c>
      <c r="B65" s="240"/>
      <c r="C65" s="240"/>
      <c r="D65" s="149" t="s">
        <v>103</v>
      </c>
      <c r="E65" s="151" t="s">
        <v>104</v>
      </c>
      <c r="F65" s="249">
        <v>10</v>
      </c>
      <c r="G65" s="249">
        <v>10</v>
      </c>
      <c r="H65" s="233"/>
    </row>
    <row r="66" spans="1:8" x14ac:dyDescent="0.25">
      <c r="A66" s="241"/>
      <c r="B66" s="242"/>
      <c r="C66" s="242"/>
      <c r="D66" s="150" t="s">
        <v>2</v>
      </c>
      <c r="E66" s="152" t="s">
        <v>130</v>
      </c>
      <c r="F66" s="250"/>
      <c r="G66" s="250"/>
      <c r="H66" s="234"/>
    </row>
    <row r="67" spans="1:8" ht="12" customHeight="1" x14ac:dyDescent="0.25">
      <c r="A67" s="270" t="s">
        <v>38</v>
      </c>
      <c r="B67" s="271"/>
      <c r="C67" s="271"/>
      <c r="D67" s="271"/>
      <c r="E67" s="272"/>
      <c r="F67" s="30">
        <v>30</v>
      </c>
      <c r="G67" s="138">
        <v>10</v>
      </c>
      <c r="H67" s="30"/>
    </row>
    <row r="68" spans="1:8" x14ac:dyDescent="0.25">
      <c r="A68" s="39"/>
      <c r="B68" s="16"/>
      <c r="C68" s="17"/>
      <c r="D68" s="18"/>
      <c r="E68" s="19"/>
      <c r="F68" s="20"/>
      <c r="G68" s="139"/>
      <c r="H68" s="19"/>
    </row>
    <row r="69" spans="1:8" ht="24.75" customHeight="1" x14ac:dyDescent="0.25">
      <c r="A69" s="36" t="s">
        <v>21</v>
      </c>
      <c r="B69" s="279" t="s">
        <v>142</v>
      </c>
      <c r="C69" s="279"/>
      <c r="D69" s="279"/>
      <c r="E69" s="280"/>
      <c r="F69" s="135" t="s">
        <v>48</v>
      </c>
      <c r="G69" s="136" t="s">
        <v>49</v>
      </c>
      <c r="H69" s="136" t="s">
        <v>4</v>
      </c>
    </row>
    <row r="70" spans="1:8" x14ac:dyDescent="0.25">
      <c r="A70" s="38" t="s">
        <v>26</v>
      </c>
      <c r="B70" s="211" t="s">
        <v>71</v>
      </c>
      <c r="C70" s="211"/>
      <c r="D70" s="211"/>
      <c r="E70" s="212"/>
      <c r="F70" s="137"/>
      <c r="G70" s="137"/>
      <c r="H70" s="137"/>
    </row>
    <row r="71" spans="1:8" ht="11.45" customHeight="1" x14ac:dyDescent="0.25">
      <c r="A71" s="255" t="s">
        <v>109</v>
      </c>
      <c r="B71" s="178"/>
      <c r="C71" s="141"/>
      <c r="D71" s="259"/>
      <c r="E71" s="260"/>
      <c r="F71" s="183">
        <v>10</v>
      </c>
      <c r="G71" s="183">
        <v>10</v>
      </c>
      <c r="H71" s="183"/>
    </row>
    <row r="72" spans="1:8" x14ac:dyDescent="0.25">
      <c r="A72" s="256"/>
      <c r="B72" s="257"/>
      <c r="C72" s="144" t="s">
        <v>111</v>
      </c>
      <c r="D72" s="219" t="s">
        <v>72</v>
      </c>
      <c r="E72" s="220"/>
      <c r="F72" s="184"/>
      <c r="G72" s="184"/>
      <c r="H72" s="184"/>
    </row>
    <row r="73" spans="1:8" x14ac:dyDescent="0.25">
      <c r="A73" s="256"/>
      <c r="B73" s="257"/>
      <c r="C73" s="144" t="s">
        <v>112</v>
      </c>
      <c r="D73" s="235" t="s">
        <v>73</v>
      </c>
      <c r="E73" s="236"/>
      <c r="F73" s="184"/>
      <c r="G73" s="184"/>
      <c r="H73" s="184"/>
    </row>
    <row r="74" spans="1:8" x14ac:dyDescent="0.25">
      <c r="A74" s="258"/>
      <c r="B74" s="180"/>
      <c r="C74" s="145" t="s">
        <v>110</v>
      </c>
      <c r="D74" s="237" t="s">
        <v>74</v>
      </c>
      <c r="E74" s="238"/>
      <c r="F74" s="185"/>
      <c r="G74" s="185"/>
      <c r="H74" s="185"/>
    </row>
    <row r="75" spans="1:8" x14ac:dyDescent="0.25">
      <c r="A75" s="38" t="s">
        <v>24</v>
      </c>
      <c r="B75" s="211" t="s">
        <v>27</v>
      </c>
      <c r="C75" s="211"/>
      <c r="D75" s="211"/>
      <c r="E75" s="212"/>
      <c r="F75" s="31"/>
      <c r="G75" s="137"/>
      <c r="H75" s="31"/>
    </row>
    <row r="76" spans="1:8" ht="18.95" customHeight="1" x14ac:dyDescent="0.25">
      <c r="A76" s="243" t="s">
        <v>129</v>
      </c>
      <c r="B76" s="244"/>
      <c r="C76" s="144" t="s">
        <v>133</v>
      </c>
      <c r="D76" s="219" t="s">
        <v>72</v>
      </c>
      <c r="E76" s="220"/>
      <c r="F76" s="249">
        <v>10</v>
      </c>
      <c r="G76" s="249">
        <v>10</v>
      </c>
      <c r="H76" s="252"/>
    </row>
    <row r="77" spans="1:8" ht="20.45" customHeight="1" x14ac:dyDescent="0.25">
      <c r="A77" s="245"/>
      <c r="B77" s="246"/>
      <c r="C77" s="144" t="s">
        <v>139</v>
      </c>
      <c r="D77" s="219" t="s">
        <v>102</v>
      </c>
      <c r="E77" s="220"/>
      <c r="F77" s="250"/>
      <c r="G77" s="250"/>
      <c r="H77" s="253"/>
    </row>
    <row r="78" spans="1:8" ht="20.45" customHeight="1" x14ac:dyDescent="0.25">
      <c r="A78" s="245"/>
      <c r="B78" s="246"/>
      <c r="C78" s="144" t="s">
        <v>138</v>
      </c>
      <c r="D78" s="235" t="s">
        <v>73</v>
      </c>
      <c r="E78" s="236"/>
      <c r="F78" s="250"/>
      <c r="G78" s="250"/>
      <c r="H78" s="253"/>
    </row>
    <row r="79" spans="1:8" ht="20.45" customHeight="1" x14ac:dyDescent="0.25">
      <c r="A79" s="247"/>
      <c r="B79" s="248"/>
      <c r="C79" s="145" t="s">
        <v>137</v>
      </c>
      <c r="D79" s="237" t="s">
        <v>74</v>
      </c>
      <c r="E79" s="238"/>
      <c r="F79" s="251"/>
      <c r="G79" s="251"/>
      <c r="H79" s="254"/>
    </row>
    <row r="80" spans="1:8" x14ac:dyDescent="0.25">
      <c r="A80" s="38" t="s">
        <v>76</v>
      </c>
      <c r="B80" s="261" t="s">
        <v>105</v>
      </c>
      <c r="C80" s="211"/>
      <c r="D80" s="211"/>
      <c r="E80" s="212"/>
      <c r="F80" s="140"/>
      <c r="G80" s="137"/>
      <c r="H80" s="31"/>
    </row>
    <row r="81" spans="1:8" s="13" customFormat="1" ht="11.65" customHeight="1" x14ac:dyDescent="0.25">
      <c r="A81" s="239" t="s">
        <v>106</v>
      </c>
      <c r="B81" s="240"/>
      <c r="C81" s="240"/>
      <c r="D81" s="149" t="s">
        <v>103</v>
      </c>
      <c r="E81" s="151" t="s">
        <v>104</v>
      </c>
      <c r="F81" s="249">
        <v>10</v>
      </c>
      <c r="G81" s="249">
        <v>10</v>
      </c>
      <c r="H81" s="233"/>
    </row>
    <row r="82" spans="1:8" x14ac:dyDescent="0.25">
      <c r="A82" s="241"/>
      <c r="B82" s="242"/>
      <c r="C82" s="242"/>
      <c r="D82" s="150" t="s">
        <v>2</v>
      </c>
      <c r="E82" s="152" t="s">
        <v>130</v>
      </c>
      <c r="F82" s="250"/>
      <c r="G82" s="250"/>
      <c r="H82" s="234"/>
    </row>
    <row r="83" spans="1:8" ht="12" customHeight="1" x14ac:dyDescent="0.25">
      <c r="A83" s="270" t="s">
        <v>39</v>
      </c>
      <c r="B83" s="271"/>
      <c r="C83" s="271"/>
      <c r="D83" s="271"/>
      <c r="E83" s="272"/>
      <c r="F83" s="30">
        <v>30</v>
      </c>
      <c r="G83" s="138">
        <v>10</v>
      </c>
      <c r="H83" s="30"/>
    </row>
    <row r="84" spans="1:8" x14ac:dyDescent="0.25">
      <c r="A84" s="39"/>
      <c r="B84" s="16"/>
      <c r="C84" s="17"/>
      <c r="D84" s="18"/>
      <c r="E84" s="19"/>
      <c r="F84" s="20"/>
      <c r="G84" s="19"/>
      <c r="H84" s="19"/>
    </row>
    <row r="85" spans="1:8" x14ac:dyDescent="0.25">
      <c r="A85" s="273" t="s">
        <v>41</v>
      </c>
      <c r="B85" s="274"/>
      <c r="C85" s="274"/>
      <c r="D85" s="274"/>
      <c r="E85" s="275"/>
      <c r="F85" s="25"/>
      <c r="G85" s="25"/>
      <c r="H85" s="25"/>
    </row>
    <row r="86" spans="1:8" ht="20.25" customHeight="1" x14ac:dyDescent="0.25">
      <c r="A86" s="276" t="s">
        <v>77</v>
      </c>
      <c r="B86" s="277"/>
      <c r="C86" s="277"/>
      <c r="D86" s="277"/>
      <c r="E86" s="278"/>
      <c r="F86" s="7">
        <v>5</v>
      </c>
      <c r="G86" s="7">
        <v>10</v>
      </c>
      <c r="H86" s="7">
        <v>50</v>
      </c>
    </row>
    <row r="87" spans="1:8" ht="18" customHeight="1" x14ac:dyDescent="0.25">
      <c r="A87" s="276" t="s">
        <v>78</v>
      </c>
      <c r="B87" s="277"/>
      <c r="C87" s="277"/>
      <c r="D87" s="277"/>
      <c r="E87" s="278"/>
      <c r="F87" s="7">
        <v>5</v>
      </c>
      <c r="G87" s="7">
        <v>10</v>
      </c>
      <c r="H87" s="7">
        <v>50</v>
      </c>
    </row>
    <row r="88" spans="1:8" ht="19.5" customHeight="1" x14ac:dyDescent="0.25">
      <c r="A88" s="276" t="s">
        <v>79</v>
      </c>
      <c r="B88" s="277"/>
      <c r="C88" s="277"/>
      <c r="D88" s="277"/>
      <c r="E88" s="278"/>
      <c r="F88" s="7">
        <v>30</v>
      </c>
      <c r="G88" s="7">
        <v>10</v>
      </c>
      <c r="H88" s="7">
        <v>300</v>
      </c>
    </row>
    <row r="89" spans="1:8" ht="18" customHeight="1" x14ac:dyDescent="0.25">
      <c r="A89" s="276" t="s">
        <v>80</v>
      </c>
      <c r="B89" s="277"/>
      <c r="C89" s="277"/>
      <c r="D89" s="277"/>
      <c r="E89" s="278"/>
      <c r="F89" s="7">
        <v>30</v>
      </c>
      <c r="G89" s="7">
        <v>10</v>
      </c>
      <c r="H89" s="7">
        <v>300</v>
      </c>
    </row>
    <row r="90" spans="1:8" ht="18.75" customHeight="1" thickBot="1" x14ac:dyDescent="0.3">
      <c r="A90" s="262" t="s">
        <v>81</v>
      </c>
      <c r="B90" s="263"/>
      <c r="C90" s="263"/>
      <c r="D90" s="263"/>
      <c r="E90" s="264"/>
      <c r="F90" s="7">
        <v>30</v>
      </c>
      <c r="G90" s="7">
        <v>10</v>
      </c>
      <c r="H90" s="7">
        <v>300</v>
      </c>
    </row>
    <row r="91" spans="1:8" ht="15" customHeight="1" thickBot="1" x14ac:dyDescent="0.3">
      <c r="A91" s="265" t="s">
        <v>42</v>
      </c>
      <c r="B91" s="266"/>
      <c r="C91" s="266"/>
      <c r="D91" s="266"/>
      <c r="E91" s="267"/>
      <c r="F91" s="32">
        <f>SUM(F86:F90)</f>
        <v>100</v>
      </c>
      <c r="G91" s="32">
        <v>10</v>
      </c>
      <c r="H91" s="32">
        <f>SUM(H86:H90)</f>
        <v>1000</v>
      </c>
    </row>
    <row r="92" spans="1:8" x14ac:dyDescent="0.25">
      <c r="A92" s="40"/>
      <c r="B92" s="11"/>
      <c r="C92" s="11"/>
      <c r="D92" s="15"/>
      <c r="E92" s="12"/>
      <c r="F92" s="12"/>
      <c r="G92" s="12"/>
      <c r="H92" s="12"/>
    </row>
    <row r="93" spans="1:8" x14ac:dyDescent="0.25">
      <c r="A93" s="40"/>
      <c r="B93" s="11"/>
      <c r="C93" s="11"/>
      <c r="D93" s="15"/>
      <c r="E93" s="12"/>
      <c r="F93" s="12"/>
      <c r="G93" s="12"/>
      <c r="H93" s="12"/>
    </row>
    <row r="94" spans="1:8" x14ac:dyDescent="0.25">
      <c r="A94" s="41"/>
      <c r="B94" s="8"/>
      <c r="C94" s="8"/>
      <c r="D94" s="8"/>
      <c r="E94" s="9"/>
      <c r="F94" s="9"/>
      <c r="G94" s="9"/>
      <c r="H94" s="9"/>
    </row>
    <row r="95" spans="1:8" x14ac:dyDescent="0.25">
      <c r="A95" s="41"/>
      <c r="B95" s="8"/>
      <c r="C95" s="8"/>
      <c r="D95" s="8"/>
      <c r="E95" s="9"/>
      <c r="F95" s="9"/>
      <c r="G95" s="9"/>
      <c r="H95" s="9"/>
    </row>
    <row r="96" spans="1:8" ht="12.75" x14ac:dyDescent="0.25">
      <c r="A96" s="268"/>
      <c r="B96" s="268"/>
      <c r="C96" s="268"/>
      <c r="D96" s="268"/>
      <c r="E96" s="268"/>
      <c r="F96" s="268"/>
      <c r="G96" s="268"/>
      <c r="H96" s="24"/>
    </row>
    <row r="97" spans="1:8" x14ac:dyDescent="0.25">
      <c r="A97" s="41"/>
      <c r="B97" s="8"/>
      <c r="C97" s="8"/>
      <c r="D97" s="8"/>
      <c r="E97" s="9"/>
      <c r="F97" s="9"/>
      <c r="G97" s="9"/>
      <c r="H97" s="9"/>
    </row>
    <row r="98" spans="1:8" x14ac:dyDescent="0.25">
      <c r="A98" s="41"/>
      <c r="B98" s="8"/>
      <c r="C98" s="8"/>
      <c r="D98" s="8"/>
      <c r="E98" s="9"/>
      <c r="F98" s="9"/>
      <c r="G98" s="9"/>
      <c r="H98" s="9"/>
    </row>
    <row r="99" spans="1:8" x14ac:dyDescent="0.25">
      <c r="A99" s="41"/>
      <c r="B99" s="8"/>
      <c r="C99" s="8"/>
      <c r="D99" s="8"/>
      <c r="E99" s="9"/>
      <c r="F99" s="9"/>
      <c r="G99" s="9"/>
      <c r="H99" s="9"/>
    </row>
    <row r="100" spans="1:8" x14ac:dyDescent="0.25">
      <c r="A100" s="41"/>
      <c r="B100" s="8"/>
      <c r="C100" s="8"/>
      <c r="D100" s="8"/>
      <c r="E100" s="9"/>
      <c r="F100" s="9"/>
      <c r="G100" s="9"/>
      <c r="H100" s="9"/>
    </row>
    <row r="101" spans="1:8" x14ac:dyDescent="0.25">
      <c r="A101" s="41"/>
      <c r="B101" s="8"/>
      <c r="C101" s="8"/>
      <c r="D101" s="8"/>
      <c r="E101" s="9"/>
      <c r="F101" s="9"/>
      <c r="G101" s="9"/>
      <c r="H101" s="9"/>
    </row>
    <row r="102" spans="1:8" x14ac:dyDescent="0.25">
      <c r="A102" s="41"/>
      <c r="B102" s="8"/>
      <c r="C102" s="8"/>
      <c r="D102" s="8"/>
      <c r="E102" s="9"/>
      <c r="F102" s="9"/>
      <c r="G102" s="9"/>
      <c r="H102" s="9"/>
    </row>
    <row r="103" spans="1:8" x14ac:dyDescent="0.25">
      <c r="A103" s="41"/>
      <c r="B103" s="8"/>
      <c r="C103" s="8"/>
      <c r="D103" s="8"/>
      <c r="E103" s="9"/>
      <c r="F103" s="9"/>
      <c r="G103" s="9"/>
      <c r="H103" s="9"/>
    </row>
    <row r="104" spans="1:8" x14ac:dyDescent="0.25">
      <c r="A104" s="41"/>
      <c r="B104" s="8"/>
      <c r="C104" s="8"/>
      <c r="D104" s="8"/>
      <c r="E104" s="9"/>
      <c r="F104" s="9"/>
      <c r="G104" s="9"/>
      <c r="H104" s="9"/>
    </row>
    <row r="105" spans="1:8" x14ac:dyDescent="0.25">
      <c r="A105" s="41"/>
      <c r="B105" s="8"/>
      <c r="C105" s="8"/>
      <c r="D105" s="8"/>
      <c r="E105" s="9"/>
      <c r="F105" s="9"/>
      <c r="G105" s="9"/>
      <c r="H105" s="9"/>
    </row>
    <row r="106" spans="1:8" x14ac:dyDescent="0.25">
      <c r="A106" s="41"/>
      <c r="B106" s="8"/>
      <c r="C106" s="8"/>
      <c r="D106" s="8"/>
      <c r="E106" s="9"/>
      <c r="F106" s="9"/>
      <c r="G106" s="9"/>
      <c r="H106" s="9"/>
    </row>
    <row r="107" spans="1:8" x14ac:dyDescent="0.25">
      <c r="A107" s="41"/>
      <c r="B107" s="8"/>
      <c r="C107" s="8"/>
      <c r="D107" s="8"/>
      <c r="E107" s="9"/>
      <c r="F107" s="9"/>
      <c r="G107" s="9"/>
      <c r="H107" s="9"/>
    </row>
    <row r="108" spans="1:8" x14ac:dyDescent="0.25">
      <c r="A108" s="41"/>
      <c r="B108" s="8"/>
      <c r="C108" s="8"/>
      <c r="D108" s="8"/>
      <c r="E108" s="9"/>
      <c r="F108" s="9"/>
      <c r="G108" s="9"/>
      <c r="H108" s="9"/>
    </row>
    <row r="109" spans="1:8" x14ac:dyDescent="0.25">
      <c r="A109" s="41"/>
      <c r="B109" s="8"/>
      <c r="C109" s="8"/>
      <c r="D109" s="8"/>
      <c r="E109" s="9"/>
      <c r="F109" s="9"/>
      <c r="G109" s="9"/>
      <c r="H109" s="9"/>
    </row>
    <row r="110" spans="1:8" x14ac:dyDescent="0.25">
      <c r="A110" s="41"/>
      <c r="B110" s="8"/>
      <c r="C110" s="8"/>
      <c r="D110" s="8"/>
      <c r="E110" s="9"/>
      <c r="F110" s="9"/>
      <c r="G110" s="9"/>
      <c r="H110" s="9"/>
    </row>
    <row r="111" spans="1:8" x14ac:dyDescent="0.25">
      <c r="A111" s="41"/>
      <c r="B111" s="8"/>
      <c r="C111" s="8"/>
      <c r="D111" s="8"/>
      <c r="E111" s="9"/>
      <c r="F111" s="9"/>
      <c r="G111" s="9"/>
      <c r="H111" s="9"/>
    </row>
    <row r="112" spans="1:8" x14ac:dyDescent="0.25">
      <c r="A112" s="41"/>
      <c r="B112" s="8"/>
      <c r="C112" s="8"/>
      <c r="D112" s="8"/>
      <c r="E112" s="9"/>
      <c r="F112" s="9"/>
      <c r="G112" s="9"/>
      <c r="H112" s="9"/>
    </row>
    <row r="113" spans="1:8" x14ac:dyDescent="0.25">
      <c r="A113" s="41"/>
      <c r="B113" s="8"/>
      <c r="C113" s="8"/>
      <c r="D113" s="8"/>
      <c r="E113" s="9"/>
      <c r="F113" s="9"/>
      <c r="G113" s="9"/>
      <c r="H113" s="9"/>
    </row>
    <row r="114" spans="1:8" x14ac:dyDescent="0.25">
      <c r="A114" s="41"/>
      <c r="B114" s="8"/>
      <c r="C114" s="8"/>
      <c r="D114" s="8"/>
      <c r="E114" s="9"/>
      <c r="F114" s="9"/>
      <c r="G114" s="9"/>
      <c r="H114" s="9"/>
    </row>
    <row r="115" spans="1:8" x14ac:dyDescent="0.25">
      <c r="A115" s="41"/>
      <c r="B115" s="8"/>
      <c r="C115" s="8"/>
      <c r="D115" s="8"/>
      <c r="E115" s="9"/>
      <c r="F115" s="9"/>
      <c r="G115" s="9"/>
      <c r="H115" s="9"/>
    </row>
    <row r="116" spans="1:8" x14ac:dyDescent="0.25">
      <c r="A116" s="41"/>
      <c r="B116" s="8"/>
      <c r="C116" s="8"/>
      <c r="D116" s="8"/>
      <c r="E116" s="9"/>
      <c r="F116" s="9"/>
      <c r="G116" s="9"/>
      <c r="H116" s="9"/>
    </row>
    <row r="117" spans="1:8" x14ac:dyDescent="0.25">
      <c r="A117" s="41"/>
      <c r="B117" s="8"/>
      <c r="C117" s="8"/>
      <c r="D117" s="8"/>
      <c r="E117" s="9"/>
      <c r="F117" s="9"/>
      <c r="G117" s="9"/>
      <c r="H117" s="9"/>
    </row>
    <row r="118" spans="1:8" x14ac:dyDescent="0.25">
      <c r="A118" s="41"/>
      <c r="B118" s="8"/>
      <c r="C118" s="8"/>
      <c r="D118" s="8"/>
      <c r="E118" s="9"/>
      <c r="F118" s="9"/>
      <c r="G118" s="9"/>
      <c r="H118" s="9"/>
    </row>
    <row r="119" spans="1:8" x14ac:dyDescent="0.25">
      <c r="A119" s="41"/>
      <c r="B119" s="8"/>
      <c r="C119" s="8"/>
      <c r="D119" s="8"/>
      <c r="E119" s="9"/>
      <c r="F119" s="9"/>
      <c r="G119" s="9"/>
      <c r="H119" s="9"/>
    </row>
    <row r="120" spans="1:8" x14ac:dyDescent="0.25">
      <c r="A120" s="41"/>
      <c r="B120" s="8"/>
      <c r="C120" s="8"/>
      <c r="D120" s="8"/>
      <c r="E120" s="9"/>
      <c r="F120" s="9"/>
      <c r="G120" s="9"/>
      <c r="H120" s="9"/>
    </row>
    <row r="121" spans="1:8" x14ac:dyDescent="0.25">
      <c r="A121" s="41"/>
      <c r="B121" s="8"/>
      <c r="C121" s="8"/>
      <c r="D121" s="8"/>
      <c r="E121" s="9"/>
      <c r="F121" s="9"/>
      <c r="G121" s="9"/>
      <c r="H121" s="9"/>
    </row>
    <row r="122" spans="1:8" x14ac:dyDescent="0.25">
      <c r="A122" s="41"/>
      <c r="B122" s="8"/>
      <c r="C122" s="8"/>
      <c r="D122" s="8"/>
      <c r="E122" s="9"/>
      <c r="F122" s="9"/>
      <c r="G122" s="9"/>
      <c r="H122" s="9"/>
    </row>
    <row r="123" spans="1:8" x14ac:dyDescent="0.25">
      <c r="A123" s="41"/>
      <c r="B123" s="8"/>
      <c r="C123" s="8"/>
      <c r="D123" s="8"/>
      <c r="E123" s="9"/>
      <c r="F123" s="9"/>
      <c r="G123" s="9"/>
      <c r="H123" s="9"/>
    </row>
    <row r="124" spans="1:8" x14ac:dyDescent="0.25">
      <c r="A124" s="41"/>
      <c r="B124" s="8"/>
      <c r="C124" s="8"/>
      <c r="D124" s="8"/>
      <c r="E124" s="9"/>
      <c r="F124" s="9"/>
      <c r="G124" s="9"/>
      <c r="H124" s="9"/>
    </row>
    <row r="125" spans="1:8" x14ac:dyDescent="0.25">
      <c r="A125" s="41"/>
      <c r="B125" s="8"/>
      <c r="C125" s="8"/>
      <c r="D125" s="8"/>
      <c r="E125" s="9"/>
      <c r="F125" s="9"/>
      <c r="G125" s="9"/>
      <c r="H125" s="9"/>
    </row>
    <row r="126" spans="1:8" x14ac:dyDescent="0.25">
      <c r="A126" s="41"/>
      <c r="B126" s="8"/>
      <c r="C126" s="8"/>
      <c r="D126" s="8"/>
      <c r="E126" s="9"/>
      <c r="F126" s="9"/>
      <c r="G126" s="9"/>
      <c r="H126" s="9"/>
    </row>
    <row r="127" spans="1:8" x14ac:dyDescent="0.25">
      <c r="A127" s="41"/>
      <c r="B127" s="8"/>
      <c r="C127" s="8"/>
      <c r="D127" s="8"/>
      <c r="E127" s="9"/>
      <c r="F127" s="9"/>
      <c r="G127" s="9"/>
      <c r="H127" s="9"/>
    </row>
    <row r="128" spans="1:8" x14ac:dyDescent="0.25">
      <c r="A128" s="41"/>
      <c r="B128" s="8"/>
      <c r="C128" s="8"/>
      <c r="D128" s="8"/>
      <c r="E128" s="9"/>
      <c r="F128" s="9"/>
      <c r="G128" s="9"/>
      <c r="H128" s="9"/>
    </row>
    <row r="129" spans="1:8" x14ac:dyDescent="0.25">
      <c r="A129" s="41"/>
      <c r="B129" s="8"/>
      <c r="C129" s="8"/>
      <c r="D129" s="8"/>
      <c r="E129" s="9"/>
      <c r="F129" s="9"/>
      <c r="G129" s="9"/>
      <c r="H129" s="9"/>
    </row>
    <row r="130" spans="1:8" x14ac:dyDescent="0.25">
      <c r="A130" s="41"/>
      <c r="B130" s="8"/>
      <c r="C130" s="8"/>
      <c r="D130" s="8"/>
      <c r="E130" s="9"/>
      <c r="F130" s="9"/>
      <c r="G130" s="9"/>
      <c r="H130" s="9"/>
    </row>
    <row r="131" spans="1:8" x14ac:dyDescent="0.25">
      <c r="A131" s="41"/>
      <c r="B131" s="8"/>
      <c r="C131" s="8"/>
      <c r="D131" s="8"/>
      <c r="E131" s="9"/>
      <c r="F131" s="9"/>
      <c r="G131" s="9"/>
      <c r="H131" s="9"/>
    </row>
    <row r="132" spans="1:8" x14ac:dyDescent="0.25">
      <c r="A132" s="41"/>
      <c r="B132" s="8"/>
      <c r="C132" s="8"/>
      <c r="D132" s="8"/>
      <c r="E132" s="9"/>
      <c r="F132" s="9"/>
      <c r="G132" s="9"/>
      <c r="H132" s="9"/>
    </row>
    <row r="133" spans="1:8" x14ac:dyDescent="0.25">
      <c r="A133" s="41"/>
      <c r="B133" s="8"/>
      <c r="C133" s="8"/>
      <c r="D133" s="8"/>
      <c r="E133" s="9"/>
      <c r="F133" s="9"/>
      <c r="G133" s="9"/>
      <c r="H133" s="9"/>
    </row>
    <row r="134" spans="1:8" x14ac:dyDescent="0.25">
      <c r="A134" s="41"/>
      <c r="B134" s="8"/>
      <c r="C134" s="8"/>
      <c r="D134" s="8"/>
      <c r="E134" s="9"/>
      <c r="F134" s="9"/>
      <c r="G134" s="9"/>
      <c r="H134" s="9"/>
    </row>
    <row r="135" spans="1:8" x14ac:dyDescent="0.25">
      <c r="A135" s="41"/>
      <c r="B135" s="8"/>
      <c r="C135" s="8"/>
      <c r="D135" s="8"/>
      <c r="E135" s="9"/>
      <c r="F135" s="9"/>
      <c r="G135" s="9"/>
      <c r="H135" s="9"/>
    </row>
    <row r="136" spans="1:8" x14ac:dyDescent="0.25">
      <c r="A136" s="41"/>
      <c r="B136" s="8"/>
      <c r="C136" s="8"/>
      <c r="D136" s="8"/>
      <c r="E136" s="9"/>
      <c r="F136" s="9"/>
      <c r="G136" s="9"/>
      <c r="H136" s="9"/>
    </row>
    <row r="137" spans="1:8" x14ac:dyDescent="0.25">
      <c r="A137" s="41"/>
      <c r="B137" s="8"/>
      <c r="C137" s="8"/>
      <c r="D137" s="8"/>
      <c r="E137" s="9"/>
      <c r="F137" s="9"/>
      <c r="G137" s="9"/>
      <c r="H137" s="9"/>
    </row>
    <row r="138" spans="1:8" x14ac:dyDescent="0.25">
      <c r="A138" s="41"/>
      <c r="B138" s="8"/>
      <c r="C138" s="8"/>
      <c r="D138" s="8"/>
      <c r="E138" s="9"/>
      <c r="F138" s="9"/>
      <c r="G138" s="9"/>
      <c r="H138" s="9"/>
    </row>
    <row r="139" spans="1:8" x14ac:dyDescent="0.25">
      <c r="A139" s="41"/>
      <c r="B139" s="8"/>
      <c r="C139" s="8"/>
      <c r="D139" s="8"/>
      <c r="E139" s="9"/>
      <c r="F139" s="9"/>
      <c r="G139" s="9"/>
      <c r="H139" s="9"/>
    </row>
    <row r="140" spans="1:8" x14ac:dyDescent="0.25">
      <c r="A140" s="41"/>
      <c r="B140" s="8"/>
      <c r="C140" s="8"/>
      <c r="D140" s="8"/>
      <c r="E140" s="9"/>
      <c r="F140" s="9"/>
      <c r="G140" s="9"/>
      <c r="H140" s="9"/>
    </row>
    <row r="141" spans="1:8" x14ac:dyDescent="0.25">
      <c r="A141" s="41"/>
      <c r="B141" s="8"/>
      <c r="C141" s="8"/>
      <c r="D141" s="8"/>
      <c r="E141" s="9"/>
      <c r="F141" s="9"/>
      <c r="G141" s="9"/>
      <c r="H141" s="9"/>
    </row>
    <row r="142" spans="1:8" x14ac:dyDescent="0.25">
      <c r="A142" s="41"/>
      <c r="B142" s="8"/>
      <c r="C142" s="8"/>
      <c r="D142" s="8"/>
      <c r="E142" s="9"/>
      <c r="F142" s="9"/>
      <c r="G142" s="9"/>
      <c r="H142" s="9"/>
    </row>
    <row r="143" spans="1:8" x14ac:dyDescent="0.25">
      <c r="A143" s="41"/>
      <c r="B143" s="8"/>
      <c r="C143" s="8"/>
      <c r="D143" s="8"/>
      <c r="E143" s="9"/>
      <c r="F143" s="9"/>
      <c r="G143" s="9"/>
      <c r="H143" s="9"/>
    </row>
    <row r="144" spans="1:8" x14ac:dyDescent="0.25">
      <c r="A144" s="41"/>
      <c r="B144" s="8"/>
      <c r="C144" s="8"/>
      <c r="D144" s="8"/>
      <c r="E144" s="9"/>
      <c r="F144" s="9"/>
      <c r="G144" s="9"/>
      <c r="H144" s="9"/>
    </row>
    <row r="145" spans="1:8" x14ac:dyDescent="0.25">
      <c r="A145" s="41"/>
      <c r="B145" s="8"/>
      <c r="C145" s="8"/>
      <c r="D145" s="8"/>
      <c r="E145" s="9"/>
      <c r="F145" s="9"/>
      <c r="G145" s="9"/>
      <c r="H145" s="9"/>
    </row>
    <row r="146" spans="1:8" x14ac:dyDescent="0.25">
      <c r="A146" s="41"/>
      <c r="B146" s="8"/>
      <c r="C146" s="8"/>
      <c r="D146" s="8"/>
      <c r="E146" s="9"/>
      <c r="F146" s="9"/>
      <c r="G146" s="9"/>
      <c r="H146" s="9"/>
    </row>
    <row r="147" spans="1:8" x14ac:dyDescent="0.25">
      <c r="A147" s="41"/>
      <c r="B147" s="8"/>
      <c r="C147" s="8"/>
      <c r="D147" s="8"/>
      <c r="E147" s="9"/>
      <c r="F147" s="9"/>
      <c r="G147" s="9"/>
      <c r="H147" s="9"/>
    </row>
    <row r="148" spans="1:8" x14ac:dyDescent="0.25">
      <c r="A148" s="41"/>
      <c r="B148" s="8"/>
      <c r="C148" s="8"/>
      <c r="D148" s="8"/>
      <c r="E148" s="9"/>
      <c r="F148" s="9"/>
      <c r="G148" s="9"/>
      <c r="H148" s="9"/>
    </row>
    <row r="149" spans="1:8" x14ac:dyDescent="0.25">
      <c r="A149" s="41"/>
      <c r="B149" s="8"/>
      <c r="C149" s="8"/>
      <c r="D149" s="8"/>
      <c r="E149" s="9"/>
      <c r="F149" s="9"/>
      <c r="G149" s="9"/>
      <c r="H149" s="9"/>
    </row>
    <row r="150" spans="1:8" x14ac:dyDescent="0.25">
      <c r="E150" s="1"/>
    </row>
    <row r="151" spans="1:8" x14ac:dyDescent="0.25">
      <c r="E151" s="1"/>
    </row>
  </sheetData>
  <mergeCells count="118">
    <mergeCell ref="A90:E90"/>
    <mergeCell ref="A91:E91"/>
    <mergeCell ref="A96:G96"/>
    <mergeCell ref="A3:B3"/>
    <mergeCell ref="A83:E83"/>
    <mergeCell ref="A85:E85"/>
    <mergeCell ref="A86:E86"/>
    <mergeCell ref="A87:E87"/>
    <mergeCell ref="A88:E88"/>
    <mergeCell ref="A89:E89"/>
    <mergeCell ref="A67:E67"/>
    <mergeCell ref="B69:E69"/>
    <mergeCell ref="B70:E70"/>
    <mergeCell ref="A51:E51"/>
    <mergeCell ref="B53:E53"/>
    <mergeCell ref="B54:E54"/>
    <mergeCell ref="A28:E28"/>
    <mergeCell ref="B80:E80"/>
    <mergeCell ref="F81:F82"/>
    <mergeCell ref="G81:G82"/>
    <mergeCell ref="G55:G58"/>
    <mergeCell ref="B48:E48"/>
    <mergeCell ref="F49:F50"/>
    <mergeCell ref="G49:G50"/>
    <mergeCell ref="H81:H82"/>
    <mergeCell ref="G71:G74"/>
    <mergeCell ref="H71:H74"/>
    <mergeCell ref="D72:E72"/>
    <mergeCell ref="D73:E73"/>
    <mergeCell ref="D74:E74"/>
    <mergeCell ref="A71:B74"/>
    <mergeCell ref="D71:E71"/>
    <mergeCell ref="F71:F74"/>
    <mergeCell ref="A81:C82"/>
    <mergeCell ref="B75:E75"/>
    <mergeCell ref="A76:B79"/>
    <mergeCell ref="D76:E76"/>
    <mergeCell ref="F76:F79"/>
    <mergeCell ref="G76:G79"/>
    <mergeCell ref="H76:H79"/>
    <mergeCell ref="D77:E77"/>
    <mergeCell ref="D78:E78"/>
    <mergeCell ref="D79:E79"/>
    <mergeCell ref="H55:H58"/>
    <mergeCell ref="D56:E56"/>
    <mergeCell ref="D57:E57"/>
    <mergeCell ref="D58:E58"/>
    <mergeCell ref="A55:B58"/>
    <mergeCell ref="D55:E55"/>
    <mergeCell ref="F55:F58"/>
    <mergeCell ref="A65:C66"/>
    <mergeCell ref="B59:E59"/>
    <mergeCell ref="A60:B63"/>
    <mergeCell ref="D60:E60"/>
    <mergeCell ref="F60:F63"/>
    <mergeCell ref="G60:G63"/>
    <mergeCell ref="H60:H63"/>
    <mergeCell ref="D61:E61"/>
    <mergeCell ref="D62:E62"/>
    <mergeCell ref="D63:E63"/>
    <mergeCell ref="B64:E64"/>
    <mergeCell ref="F65:F66"/>
    <mergeCell ref="G65:G66"/>
    <mergeCell ref="H65:H66"/>
    <mergeCell ref="H49:H50"/>
    <mergeCell ref="G39:G42"/>
    <mergeCell ref="H39:H42"/>
    <mergeCell ref="D40:E40"/>
    <mergeCell ref="D41:E41"/>
    <mergeCell ref="D42:E42"/>
    <mergeCell ref="B43:E43"/>
    <mergeCell ref="A49:C50"/>
    <mergeCell ref="D44:E44"/>
    <mergeCell ref="D45:E45"/>
    <mergeCell ref="D46:E46"/>
    <mergeCell ref="D47:E47"/>
    <mergeCell ref="A44:B47"/>
    <mergeCell ref="F44:F47"/>
    <mergeCell ref="G44:G47"/>
    <mergeCell ref="H44:H47"/>
    <mergeCell ref="B37:E37"/>
    <mergeCell ref="B38:E38"/>
    <mergeCell ref="A39:B42"/>
    <mergeCell ref="D39:E39"/>
    <mergeCell ref="F39:F42"/>
    <mergeCell ref="H23:H25"/>
    <mergeCell ref="D24:E24"/>
    <mergeCell ref="D25:E25"/>
    <mergeCell ref="B26:E26"/>
    <mergeCell ref="A27:E27"/>
    <mergeCell ref="F27:H27"/>
    <mergeCell ref="A29:G29"/>
    <mergeCell ref="A30:E30"/>
    <mergeCell ref="A31:E31"/>
    <mergeCell ref="A33:E33"/>
    <mergeCell ref="A32:E32"/>
    <mergeCell ref="A21:A22"/>
    <mergeCell ref="B21:E22"/>
    <mergeCell ref="A23:B25"/>
    <mergeCell ref="D23:E23"/>
    <mergeCell ref="F23:F25"/>
    <mergeCell ref="G23:G25"/>
    <mergeCell ref="H14:H16"/>
    <mergeCell ref="D15:E15"/>
    <mergeCell ref="D16:E16"/>
    <mergeCell ref="B18:E18"/>
    <mergeCell ref="A19:E19"/>
    <mergeCell ref="B20:E20"/>
    <mergeCell ref="F3:G3"/>
    <mergeCell ref="F5:G5"/>
    <mergeCell ref="B10:F10"/>
    <mergeCell ref="B11:F11"/>
    <mergeCell ref="B13:E13"/>
    <mergeCell ref="A14:A16"/>
    <mergeCell ref="B14:B16"/>
    <mergeCell ref="D14:E14"/>
    <mergeCell ref="F14:F16"/>
    <mergeCell ref="G14:G16"/>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O40"/>
  <sheetViews>
    <sheetView tabSelected="1" zoomScale="110" zoomScaleNormal="110" workbookViewId="0">
      <selection activeCell="C26" sqref="C26"/>
    </sheetView>
  </sheetViews>
  <sheetFormatPr baseColWidth="10" defaultRowHeight="15" x14ac:dyDescent="0.25"/>
  <cols>
    <col min="1" max="1" width="3.42578125" customWidth="1"/>
    <col min="2" max="2" width="6.5703125" customWidth="1"/>
    <col min="3" max="3" width="66.85546875" customWidth="1"/>
    <col min="4" max="4" width="12.28515625" customWidth="1"/>
    <col min="5" max="5" width="11.7109375" customWidth="1"/>
    <col min="6" max="6" width="11.5703125" customWidth="1"/>
  </cols>
  <sheetData>
    <row r="2" spans="1:7" ht="18.75" x14ac:dyDescent="0.3">
      <c r="B2" s="73" t="s">
        <v>113</v>
      </c>
      <c r="D2" t="s">
        <v>35</v>
      </c>
      <c r="E2" s="288"/>
      <c r="F2" s="288"/>
    </row>
    <row r="3" spans="1:7" x14ac:dyDescent="0.25">
      <c r="B3" t="s">
        <v>70</v>
      </c>
      <c r="D3" t="s">
        <v>36</v>
      </c>
      <c r="E3" s="291"/>
      <c r="F3" s="291"/>
    </row>
    <row r="4" spans="1:7" x14ac:dyDescent="0.25">
      <c r="B4" s="53" t="s">
        <v>28</v>
      </c>
      <c r="C4" s="54"/>
      <c r="D4" s="55"/>
    </row>
    <row r="5" spans="1:7" x14ac:dyDescent="0.25">
      <c r="B5" s="56" t="s">
        <v>29</v>
      </c>
      <c r="C5" s="57"/>
      <c r="D5" s="58"/>
      <c r="E5" s="59"/>
      <c r="F5" s="59"/>
    </row>
    <row r="6" spans="1:7" ht="6" customHeight="1" x14ac:dyDescent="0.25">
      <c r="B6" s="64"/>
      <c r="C6" s="57"/>
      <c r="D6" s="65"/>
      <c r="E6" s="66"/>
      <c r="F6" s="66"/>
    </row>
    <row r="7" spans="1:7" ht="18" x14ac:dyDescent="0.25">
      <c r="A7" s="69"/>
      <c r="B7" s="100" t="s">
        <v>52</v>
      </c>
      <c r="C7" s="67" t="s">
        <v>53</v>
      </c>
      <c r="D7" s="101" t="s">
        <v>31</v>
      </c>
      <c r="E7" s="102" t="s">
        <v>32</v>
      </c>
      <c r="F7" s="63" t="s">
        <v>4</v>
      </c>
      <c r="G7" s="103"/>
    </row>
    <row r="8" spans="1:7" x14ac:dyDescent="0.25">
      <c r="A8" s="69"/>
      <c r="B8" s="104" t="s">
        <v>5</v>
      </c>
      <c r="C8" s="105" t="s">
        <v>54</v>
      </c>
      <c r="D8" s="106">
        <v>20</v>
      </c>
      <c r="E8" s="107">
        <v>10</v>
      </c>
      <c r="F8" s="108">
        <v>200</v>
      </c>
      <c r="G8" s="103"/>
    </row>
    <row r="9" spans="1:7" ht="33.75" x14ac:dyDescent="0.25">
      <c r="A9" s="69"/>
      <c r="B9" s="74"/>
      <c r="C9" s="109" t="s">
        <v>55</v>
      </c>
      <c r="D9" s="147"/>
      <c r="E9" s="148"/>
      <c r="F9" s="148"/>
      <c r="G9" s="103"/>
    </row>
    <row r="10" spans="1:7" ht="78.75" x14ac:dyDescent="0.25">
      <c r="A10" s="69"/>
      <c r="B10" s="74"/>
      <c r="C10" s="109" t="s">
        <v>114</v>
      </c>
      <c r="D10" s="110">
        <v>5</v>
      </c>
      <c r="E10" s="111">
        <v>10</v>
      </c>
      <c r="F10" s="111">
        <v>50</v>
      </c>
      <c r="G10" s="112"/>
    </row>
    <row r="11" spans="1:7" ht="151.69999999999999" customHeight="1" x14ac:dyDescent="0.25">
      <c r="A11" s="69"/>
      <c r="B11" s="113" t="s">
        <v>56</v>
      </c>
      <c r="C11" s="109" t="s">
        <v>115</v>
      </c>
      <c r="D11" s="110">
        <v>5</v>
      </c>
      <c r="E11" s="111">
        <v>10</v>
      </c>
      <c r="F11" s="111">
        <v>50</v>
      </c>
      <c r="G11" s="103"/>
    </row>
    <row r="12" spans="1:7" ht="151.69999999999999" customHeight="1" x14ac:dyDescent="0.25">
      <c r="A12" s="69"/>
      <c r="B12" s="113" t="s">
        <v>57</v>
      </c>
      <c r="C12" s="109" t="s">
        <v>115</v>
      </c>
      <c r="D12" s="110">
        <v>5</v>
      </c>
      <c r="E12" s="111">
        <v>10</v>
      </c>
      <c r="F12" s="111">
        <v>50</v>
      </c>
      <c r="G12" s="103"/>
    </row>
    <row r="13" spans="1:7" ht="151.69999999999999" customHeight="1" x14ac:dyDescent="0.25">
      <c r="A13" s="69"/>
      <c r="B13" s="114" t="s">
        <v>58</v>
      </c>
      <c r="C13" s="109" t="s">
        <v>116</v>
      </c>
      <c r="D13" s="110">
        <v>5</v>
      </c>
      <c r="E13" s="111">
        <v>10</v>
      </c>
      <c r="F13" s="111">
        <v>50</v>
      </c>
      <c r="G13" s="103"/>
    </row>
    <row r="14" spans="1:7" x14ac:dyDescent="0.25">
      <c r="A14" s="69"/>
      <c r="B14" s="104" t="s">
        <v>5</v>
      </c>
      <c r="C14" s="105" t="s">
        <v>117</v>
      </c>
      <c r="D14" s="106">
        <v>20</v>
      </c>
      <c r="E14" s="107">
        <v>10</v>
      </c>
      <c r="F14" s="108">
        <v>200</v>
      </c>
      <c r="G14" s="103"/>
    </row>
    <row r="15" spans="1:7" ht="33.75" x14ac:dyDescent="0.25">
      <c r="A15" s="69"/>
      <c r="B15" s="74"/>
      <c r="C15" s="109" t="s">
        <v>55</v>
      </c>
      <c r="D15" s="147"/>
      <c r="E15" s="148"/>
      <c r="F15" s="148"/>
      <c r="G15" s="103"/>
    </row>
    <row r="16" spans="1:7" ht="78.75" x14ac:dyDescent="0.25">
      <c r="A16" s="69"/>
      <c r="B16" s="74"/>
      <c r="C16" s="109" t="s">
        <v>145</v>
      </c>
      <c r="D16" s="110">
        <v>5</v>
      </c>
      <c r="E16" s="111">
        <v>10</v>
      </c>
      <c r="F16" s="111">
        <v>50</v>
      </c>
      <c r="G16" s="112"/>
    </row>
    <row r="17" spans="1:7" ht="151.69999999999999" customHeight="1" x14ac:dyDescent="0.25">
      <c r="A17" s="69"/>
      <c r="B17" s="113" t="s">
        <v>56</v>
      </c>
      <c r="C17" s="109" t="s">
        <v>146</v>
      </c>
      <c r="D17" s="110">
        <v>5</v>
      </c>
      <c r="E17" s="111">
        <v>10</v>
      </c>
      <c r="F17" s="111">
        <v>50</v>
      </c>
      <c r="G17" s="103"/>
    </row>
    <row r="18" spans="1:7" ht="151.69999999999999" customHeight="1" x14ac:dyDescent="0.25">
      <c r="A18" s="69"/>
      <c r="B18" s="113" t="s">
        <v>57</v>
      </c>
      <c r="C18" s="109" t="s">
        <v>146</v>
      </c>
      <c r="D18" s="110">
        <v>5</v>
      </c>
      <c r="E18" s="111">
        <v>10</v>
      </c>
      <c r="F18" s="111">
        <v>50</v>
      </c>
      <c r="G18" s="103"/>
    </row>
    <row r="19" spans="1:7" ht="151.69999999999999" customHeight="1" x14ac:dyDescent="0.25">
      <c r="A19" s="69"/>
      <c r="B19" s="114" t="s">
        <v>58</v>
      </c>
      <c r="C19" s="109" t="s">
        <v>146</v>
      </c>
      <c r="D19" s="110">
        <v>5</v>
      </c>
      <c r="E19" s="111">
        <v>10</v>
      </c>
      <c r="F19" s="111">
        <v>50</v>
      </c>
      <c r="G19" s="103"/>
    </row>
    <row r="20" spans="1:7" x14ac:dyDescent="0.25">
      <c r="A20" s="69"/>
      <c r="B20" s="104" t="s">
        <v>68</v>
      </c>
      <c r="C20" s="105" t="s">
        <v>69</v>
      </c>
      <c r="D20" s="106">
        <v>10</v>
      </c>
      <c r="E20" s="107">
        <v>10</v>
      </c>
      <c r="F20" s="108">
        <v>100</v>
      </c>
      <c r="G20" s="103"/>
    </row>
    <row r="21" spans="1:7" ht="122.25" customHeight="1" x14ac:dyDescent="0.25">
      <c r="A21" s="69"/>
      <c r="B21" s="115" t="s">
        <v>59</v>
      </c>
      <c r="C21" s="109" t="s">
        <v>147</v>
      </c>
      <c r="D21" s="116">
        <v>5</v>
      </c>
      <c r="E21" s="117">
        <v>10</v>
      </c>
      <c r="F21" s="111">
        <v>50</v>
      </c>
      <c r="G21" s="103"/>
    </row>
    <row r="22" spans="1:7" ht="128.25" customHeight="1" x14ac:dyDescent="0.25">
      <c r="A22" s="69"/>
      <c r="B22" s="115" t="s">
        <v>60</v>
      </c>
      <c r="C22" s="109" t="s">
        <v>148</v>
      </c>
      <c r="D22" s="116">
        <v>5</v>
      </c>
      <c r="E22" s="117">
        <v>10</v>
      </c>
      <c r="F22" s="111">
        <v>50</v>
      </c>
      <c r="G22" s="103"/>
    </row>
    <row r="23" spans="1:7" ht="30" customHeight="1" x14ac:dyDescent="0.25">
      <c r="A23" s="125"/>
      <c r="B23" s="60" t="s">
        <v>61</v>
      </c>
      <c r="C23" s="61" t="s">
        <v>62</v>
      </c>
      <c r="D23" s="101" t="s">
        <v>31</v>
      </c>
      <c r="E23" s="102" t="s">
        <v>32</v>
      </c>
      <c r="F23" s="63" t="s">
        <v>4</v>
      </c>
      <c r="G23" s="103"/>
    </row>
    <row r="24" spans="1:7" x14ac:dyDescent="0.25">
      <c r="A24" s="69"/>
      <c r="B24" s="104" t="s">
        <v>7</v>
      </c>
      <c r="C24" s="105" t="s">
        <v>63</v>
      </c>
      <c r="D24" s="106"/>
      <c r="E24" s="107"/>
      <c r="F24" s="108"/>
      <c r="G24" s="103"/>
    </row>
    <row r="25" spans="1:7" s="118" customFormat="1" ht="237" customHeight="1" x14ac:dyDescent="0.25">
      <c r="B25" s="119"/>
      <c r="C25" s="120" t="s">
        <v>119</v>
      </c>
      <c r="D25" s="110">
        <v>15</v>
      </c>
      <c r="E25" s="121">
        <v>10</v>
      </c>
      <c r="F25" s="122">
        <v>150</v>
      </c>
      <c r="G25" s="112"/>
    </row>
    <row r="26" spans="1:7" ht="45" x14ac:dyDescent="0.25">
      <c r="A26" s="69"/>
      <c r="B26" s="153" t="s">
        <v>9</v>
      </c>
      <c r="C26" s="105" t="s">
        <v>64</v>
      </c>
      <c r="D26" s="106"/>
      <c r="E26" s="107"/>
      <c r="F26" s="108"/>
      <c r="G26" s="103"/>
    </row>
    <row r="27" spans="1:7" ht="15" customHeight="1" x14ac:dyDescent="0.25">
      <c r="A27" s="69"/>
      <c r="B27" s="123"/>
      <c r="C27" s="124" t="s">
        <v>118</v>
      </c>
      <c r="D27" s="154">
        <v>5</v>
      </c>
      <c r="E27" s="155">
        <v>10</v>
      </c>
      <c r="F27" s="156">
        <v>50</v>
      </c>
      <c r="G27" s="103"/>
    </row>
    <row r="28" spans="1:7" ht="24" customHeight="1" x14ac:dyDescent="0.25">
      <c r="B28" s="68">
        <v>3</v>
      </c>
      <c r="C28" s="61" t="s">
        <v>30</v>
      </c>
      <c r="D28" s="62" t="s">
        <v>31</v>
      </c>
      <c r="E28" s="63" t="s">
        <v>32</v>
      </c>
      <c r="F28" s="63" t="s">
        <v>4</v>
      </c>
    </row>
    <row r="29" spans="1:7" ht="231" customHeight="1" x14ac:dyDescent="0.25">
      <c r="B29" s="94"/>
      <c r="C29" s="97" t="s">
        <v>91</v>
      </c>
      <c r="D29" s="95"/>
      <c r="E29" s="96"/>
      <c r="F29" s="96"/>
    </row>
    <row r="30" spans="1:7" ht="15" customHeight="1" x14ac:dyDescent="0.25">
      <c r="B30" s="289" t="s">
        <v>33</v>
      </c>
      <c r="C30" s="290"/>
      <c r="D30" s="98">
        <v>30</v>
      </c>
      <c r="E30" s="99">
        <v>10</v>
      </c>
      <c r="F30" s="99">
        <f>D30*E30</f>
        <v>300</v>
      </c>
    </row>
    <row r="31" spans="1:7" ht="38.450000000000003" customHeight="1" x14ac:dyDescent="0.25">
      <c r="A31" s="69"/>
      <c r="B31" s="60" t="s">
        <v>34</v>
      </c>
      <c r="C31" s="70"/>
      <c r="D31" s="62" t="s">
        <v>31</v>
      </c>
      <c r="E31" s="63" t="s">
        <v>32</v>
      </c>
      <c r="F31" s="63" t="s">
        <v>4</v>
      </c>
      <c r="G31" s="103"/>
    </row>
    <row r="32" spans="1:7" ht="11.45" customHeight="1" x14ac:dyDescent="0.25">
      <c r="A32" s="69"/>
      <c r="B32" s="283" t="s">
        <v>53</v>
      </c>
      <c r="C32" s="284"/>
      <c r="D32" s="78">
        <v>50</v>
      </c>
      <c r="E32" s="130"/>
      <c r="F32" s="71">
        <v>500</v>
      </c>
      <c r="G32" s="103"/>
    </row>
    <row r="33" spans="1:15" ht="11.45" customHeight="1" x14ac:dyDescent="0.25">
      <c r="A33" s="69"/>
      <c r="B33" s="283" t="s">
        <v>62</v>
      </c>
      <c r="C33" s="284"/>
      <c r="D33" s="78">
        <v>20</v>
      </c>
      <c r="E33" s="130"/>
      <c r="F33" s="71">
        <v>200</v>
      </c>
      <c r="G33" s="103"/>
    </row>
    <row r="34" spans="1:15" ht="11.45" customHeight="1" x14ac:dyDescent="0.25">
      <c r="A34" s="69"/>
      <c r="B34" s="283" t="s">
        <v>92</v>
      </c>
      <c r="C34" s="284"/>
      <c r="D34" s="78">
        <v>30</v>
      </c>
      <c r="E34" s="130"/>
      <c r="F34" s="71">
        <v>300</v>
      </c>
      <c r="G34" s="103"/>
    </row>
    <row r="35" spans="1:15" ht="11.45" customHeight="1" x14ac:dyDescent="0.25">
      <c r="A35" s="131"/>
      <c r="B35" s="132" t="s">
        <v>67</v>
      </c>
      <c r="C35" s="133"/>
      <c r="D35" s="134">
        <f>SUM(D32:D34)</f>
        <v>100</v>
      </c>
      <c r="E35" s="134"/>
      <c r="F35" s="134">
        <f>SUM(F32:F34)</f>
        <v>1000</v>
      </c>
      <c r="G35" s="103"/>
    </row>
    <row r="36" spans="1:15" s="162" customFormat="1" ht="11.45" customHeight="1" thickBot="1" x14ac:dyDescent="0.3">
      <c r="A36" s="157"/>
      <c r="B36" s="158"/>
      <c r="C36" s="159"/>
      <c r="D36" s="160"/>
      <c r="E36" s="160"/>
      <c r="F36" s="160"/>
      <c r="G36" s="161"/>
    </row>
    <row r="37" spans="1:15" ht="38.25" customHeight="1" x14ac:dyDescent="0.25">
      <c r="A37" s="69"/>
      <c r="B37" s="285" t="s">
        <v>121</v>
      </c>
      <c r="C37" s="286"/>
      <c r="D37" s="286"/>
      <c r="E37" s="286"/>
      <c r="F37" s="287"/>
      <c r="G37" s="103"/>
    </row>
    <row r="38" spans="1:15" ht="64.7" customHeight="1" x14ac:dyDescent="0.25">
      <c r="A38" s="126"/>
      <c r="B38" s="127" t="s">
        <v>65</v>
      </c>
      <c r="C38" s="292" t="s">
        <v>66</v>
      </c>
      <c r="D38" s="293"/>
      <c r="E38" s="293"/>
      <c r="F38" s="294"/>
      <c r="G38" s="103"/>
      <c r="H38" s="128"/>
      <c r="I38" s="128"/>
      <c r="J38" s="128"/>
      <c r="K38" s="128"/>
      <c r="L38" s="128"/>
      <c r="M38" s="128"/>
      <c r="N38" s="128"/>
      <c r="O38" s="128"/>
    </row>
    <row r="39" spans="1:15" ht="64.7" customHeight="1" x14ac:dyDescent="0.25">
      <c r="A39" s="126"/>
      <c r="B39" s="129">
        <v>5</v>
      </c>
      <c r="C39" s="292" t="s">
        <v>120</v>
      </c>
      <c r="D39" s="292"/>
      <c r="E39" s="292"/>
      <c r="F39" s="295"/>
      <c r="G39" s="103"/>
      <c r="H39" s="128"/>
      <c r="I39" s="128"/>
      <c r="J39" s="128"/>
      <c r="K39" s="128"/>
      <c r="L39" s="128"/>
      <c r="M39" s="128"/>
      <c r="N39" s="128"/>
      <c r="O39" s="128"/>
    </row>
    <row r="40" spans="1:15" ht="60.6" customHeight="1" thickBot="1" x14ac:dyDescent="0.3">
      <c r="A40" s="126"/>
      <c r="B40" s="163">
        <v>0</v>
      </c>
      <c r="C40" s="281" t="s">
        <v>122</v>
      </c>
      <c r="D40" s="281"/>
      <c r="E40" s="281"/>
      <c r="F40" s="282"/>
      <c r="G40" s="103"/>
    </row>
  </sheetData>
  <mergeCells count="10">
    <mergeCell ref="E2:F2"/>
    <mergeCell ref="B30:C30"/>
    <mergeCell ref="E3:F3"/>
    <mergeCell ref="C38:F38"/>
    <mergeCell ref="C39:F39"/>
    <mergeCell ref="C40:F40"/>
    <mergeCell ref="B33:C33"/>
    <mergeCell ref="B37:F37"/>
    <mergeCell ref="B32:C32"/>
    <mergeCell ref="B34:C34"/>
  </mergeCells>
  <pageMargins left="0.7" right="0.7" top="0.78740157499999996" bottom="0.78740157499999996" header="0.3" footer="0.3"/>
  <pageSetup paperSize="9" scale="78" orientation="portrait" r:id="rId1"/>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Eignungskriterien</vt:lpstr>
      <vt:lpstr>Zuschlagskriterien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Thinius, Natalie</cp:lastModifiedBy>
  <cp:lastPrinted>2026-03-09T12:18:35Z</cp:lastPrinted>
  <dcterms:created xsi:type="dcterms:W3CDTF">2018-10-22T12:21:09Z</dcterms:created>
  <dcterms:modified xsi:type="dcterms:W3CDTF">2026-07-28T06:44:58Z</dcterms:modified>
</cp:coreProperties>
</file>